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  <fileRecoveryPr repairLoad="1"/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9" i="1"/>
  <c r="D29" i="1" l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C29" i="1"/>
  <c r="E29" i="1"/>
  <c r="AF8" i="1"/>
  <c r="Q8" i="1"/>
  <c r="U8" i="1" s="1"/>
  <c r="Y8" i="1" s="1"/>
  <c r="AC8" i="1" s="1"/>
  <c r="AG8" i="1" s="1"/>
  <c r="P8" i="1"/>
  <c r="T8" i="1" s="1"/>
  <c r="X8" i="1" s="1"/>
  <c r="O8" i="1"/>
  <c r="S8" i="1" s="1"/>
  <c r="W8" i="1" s="1"/>
  <c r="AA8" i="1" s="1"/>
  <c r="AE8" i="1" s="1"/>
  <c r="N8" i="1"/>
  <c r="R8" i="1" s="1"/>
  <c r="V8" i="1" s="1"/>
  <c r="Z8" i="1" s="1"/>
</calcChain>
</file>

<file path=xl/sharedStrings.xml><?xml version="1.0" encoding="utf-8"?>
<sst xmlns="http://schemas.openxmlformats.org/spreadsheetml/2006/main" count="58" uniqueCount="53">
  <si>
    <t>РЕЕСТР</t>
  </si>
  <si>
    <t>№ п/п</t>
  </si>
  <si>
    <t>Наименование образовательной организации</t>
  </si>
  <si>
    <t>Заявка (кол-во) о создании первичной организации  «Российское движение школьников» в образовательном учреждении</t>
  </si>
  <si>
    <t>Всего учащихся в ОО</t>
  </si>
  <si>
    <t>Членов организации РДШ</t>
  </si>
  <si>
    <t>Из них зарегистрированных на сайте РДШ</t>
  </si>
  <si>
    <t>Наличие комнаты вожатого</t>
  </si>
  <si>
    <t>Функционирующие отряды в рамках</t>
  </si>
  <si>
    <t>Количество вожатых в образовательных организациях</t>
  </si>
  <si>
    <t xml:space="preserve"> проектов и программ РДШ (указать в цифрах)</t>
  </si>
  <si>
    <t>Военно-патриотическое направление (клуб)</t>
  </si>
  <si>
    <t>Гражданская активность</t>
  </si>
  <si>
    <t>Личностное развитие</t>
  </si>
  <si>
    <t>Информационно-медийное направление</t>
  </si>
  <si>
    <t>Юные пограничники</t>
  </si>
  <si>
    <t>Отряд Юнармии</t>
  </si>
  <si>
    <t>Юные инспектора движения</t>
  </si>
  <si>
    <t>Юные пожарные</t>
  </si>
  <si>
    <t>Юные спасатели</t>
  </si>
  <si>
    <t>Волонтерские отряды</t>
  </si>
  <si>
    <t>Активисты школьного музея</t>
  </si>
  <si>
    <t>Экологический отряд</t>
  </si>
  <si>
    <t xml:space="preserve">Центр </t>
  </si>
  <si>
    <t>Активисты ЗОЖ</t>
  </si>
  <si>
    <t>Школьная газета</t>
  </si>
  <si>
    <t xml:space="preserve">Школьное радио </t>
  </si>
  <si>
    <t>Школьное телевидение</t>
  </si>
  <si>
    <t>кол. отр.</t>
  </si>
  <si>
    <t>кол. уч.</t>
  </si>
  <si>
    <t>кол.</t>
  </si>
  <si>
    <t>Всего:</t>
  </si>
  <si>
    <t>МКОУ «Асахская СОШ»</t>
  </si>
  <si>
    <t>МКОУ «Генухская СОШ»</t>
  </si>
  <si>
    <t>МКОУ «Гутатлинская СОШ»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</si>
  <si>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</si>
  <si>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</si>
  <si>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</si>
  <si>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</si>
  <si>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</si>
  <si>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«Мококская СОШ»</t>
  </si>
  <si>
    <t>МКОУ «Ретлобская СОШ»</t>
  </si>
  <si>
    <t>МКОУ «Сагадинская СОШ»</t>
  </si>
  <si>
    <t>МКОУ «Хебатлинская СОШ»</t>
  </si>
  <si>
    <t>МКОУ «Хибятлинская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</si>
  <si>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</si>
  <si>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</si>
  <si>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</si>
  <si>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</si>
  <si>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</si>
  <si>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</si>
  <si>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r>
      <t xml:space="preserve">учета численности учащихся состоящих в отрядах Российского движения школьников </t>
    </r>
    <r>
      <rPr>
        <u/>
        <sz val="18"/>
        <color theme="1"/>
        <rFont val="Times New Roman"/>
        <family val="1"/>
        <charset val="204"/>
      </rPr>
      <t>Цунтинского района</t>
    </r>
    <r>
      <rPr>
        <sz val="18"/>
        <color theme="1"/>
        <rFont val="Times New Roman"/>
        <family val="1"/>
        <charset val="204"/>
      </rPr>
      <t xml:space="preserve"> (города) на  </t>
    </r>
    <r>
      <rPr>
        <u/>
        <sz val="18"/>
        <color theme="1"/>
        <rFont val="Times New Roman"/>
        <family val="1"/>
        <charset val="204"/>
      </rPr>
      <t>ноябрь</t>
    </r>
    <r>
      <rPr>
        <sz val="18"/>
        <color theme="1"/>
        <rFont val="Times New Roman"/>
        <family val="1"/>
        <charset val="204"/>
      </rPr>
      <t xml:space="preserve"> 20</t>
    </r>
    <r>
      <rPr>
        <u/>
        <sz val="18"/>
        <color theme="1"/>
        <rFont val="Times New Roman"/>
        <family val="1"/>
        <charset val="204"/>
      </rPr>
      <t>19</t>
    </r>
    <r>
      <rPr>
        <sz val="18"/>
        <color theme="1"/>
        <rFont val="Times New Roman"/>
        <family val="1"/>
        <charset val="204"/>
      </rPr>
      <t xml:space="preserve">г. </t>
    </r>
  </si>
  <si>
    <t>МКОУ "Зехидинская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</si>
</sst>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3" fillId="0" borderId="1" xfId="0" applyFont="1" applyBorder="1"/>
    <xf numFmtId="0" fontId="5" fillId="0" borderId="0" xfId="0" applyFont="1"/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/>
    </xf>
    <xf numFmtId="0" fontId="3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Hyperlink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topLeftCell="A11" zoomScale="145" zoomScaleNormal="145" workbookViewId="0">
      <selection activeCell="F29" sqref="F29"/>
    </sheetView>
  </sheetViews>
  <sheetFormatPr defaultRowHeight="15" x14ac:dyDescent="0.25"/>
  <cols>
    <col min="1" max="1" width="3.7109375" style="1" customWidth="1"/>
    <col min="2" max="2" width="31.28515625" customWidth="1"/>
    <col min="3" max="3" width="17.7109375" customWidth="1"/>
    <col min="4" max="4" width="11.42578125" customWidth="1"/>
    <col min="5" max="5" width="11.5703125" customWidth="1"/>
    <col min="6" max="6" width="11.7109375" customWidth="1"/>
    <col min="7" max="7" width="10.42578125" customWidth="1"/>
    <col min="8" max="8" width="9" customWidth="1"/>
    <col min="9" max="9" width="7.5703125" customWidth="1"/>
    <col min="10" max="10" width="8.85546875" customWidth="1"/>
    <col min="11" max="11" width="7.85546875" customWidth="1"/>
    <col min="12" max="12" width="8.85546875" customWidth="1"/>
    <col min="13" max="13" width="7.7109375" customWidth="1"/>
    <col min="14" max="14" width="9.140625" customWidth="1"/>
    <col min="15" max="15" width="7.5703125" customWidth="1"/>
    <col min="16" max="16" width="8.85546875" customWidth="1"/>
    <col min="17" max="17" width="7.7109375" customWidth="1"/>
    <col min="19" max="19" width="7.7109375" customWidth="1"/>
    <col min="21" max="21" width="7.7109375" customWidth="1"/>
    <col min="23" max="23" width="7.7109375" customWidth="1"/>
    <col min="25" max="25" width="8.42578125" customWidth="1"/>
    <col min="27" max="27" width="8" customWidth="1"/>
    <col min="28" max="28" width="6.42578125" customWidth="1"/>
    <col min="30" max="30" width="6.42578125" customWidth="1"/>
    <col min="32" max="32" width="6.42578125" customWidth="1"/>
    <col min="34" max="34" width="16.140625" customWidth="1"/>
    <col min="257" max="257" width="6.140625" customWidth="1"/>
    <col min="258" max="258" width="22.28515625" customWidth="1"/>
    <col min="259" max="259" width="19.140625" customWidth="1"/>
    <col min="260" max="260" width="15.140625" customWidth="1"/>
    <col min="261" max="261" width="13.7109375" customWidth="1"/>
    <col min="262" max="262" width="11.7109375" customWidth="1"/>
    <col min="263" max="263" width="14.28515625" customWidth="1"/>
    <col min="264" max="264" width="9" customWidth="1"/>
    <col min="265" max="266" width="8.85546875" customWidth="1"/>
    <col min="267" max="267" width="9.140625" customWidth="1"/>
    <col min="268" max="269" width="8.85546875" customWidth="1"/>
    <col min="270" max="270" width="9.140625" customWidth="1"/>
    <col min="271" max="273" width="8.85546875" customWidth="1"/>
    <col min="290" max="290" width="16.140625" customWidth="1"/>
    <col min="513" max="513" width="6.140625" customWidth="1"/>
    <col min="514" max="514" width="22.28515625" customWidth="1"/>
    <col min="515" max="515" width="19.140625" customWidth="1"/>
    <col min="516" max="516" width="15.140625" customWidth="1"/>
    <col min="517" max="517" width="13.7109375" customWidth="1"/>
    <col min="518" max="518" width="11.7109375" customWidth="1"/>
    <col min="519" max="519" width="14.28515625" customWidth="1"/>
    <col min="520" max="520" width="9" customWidth="1"/>
    <col min="521" max="522" width="8.85546875" customWidth="1"/>
    <col min="523" max="523" width="9.140625" customWidth="1"/>
    <col min="524" max="525" width="8.85546875" customWidth="1"/>
    <col min="526" max="526" width="9.140625" customWidth="1"/>
    <col min="527" max="529" width="8.85546875" customWidth="1"/>
    <col min="546" max="546" width="16.140625" customWidth="1"/>
    <col min="769" max="769" width="6.140625" customWidth="1"/>
    <col min="770" max="770" width="22.28515625" customWidth="1"/>
    <col min="771" max="771" width="19.140625" customWidth="1"/>
    <col min="772" max="772" width="15.140625" customWidth="1"/>
    <col min="773" max="773" width="13.7109375" customWidth="1"/>
    <col min="774" max="774" width="11.7109375" customWidth="1"/>
    <col min="775" max="775" width="14.28515625" customWidth="1"/>
    <col min="776" max="776" width="9" customWidth="1"/>
    <col min="777" max="778" width="8.85546875" customWidth="1"/>
    <col min="779" max="779" width="9.140625" customWidth="1"/>
    <col min="780" max="781" width="8.85546875" customWidth="1"/>
    <col min="782" max="782" width="9.140625" customWidth="1"/>
    <col min="783" max="785" width="8.85546875" customWidth="1"/>
    <col min="802" max="802" width="16.140625" customWidth="1"/>
    <col min="1025" max="1025" width="6.140625" customWidth="1"/>
    <col min="1026" max="1026" width="22.28515625" customWidth="1"/>
    <col min="1027" max="1027" width="19.140625" customWidth="1"/>
    <col min="1028" max="1028" width="15.140625" customWidth="1"/>
    <col min="1029" max="1029" width="13.7109375" customWidth="1"/>
    <col min="1030" max="1030" width="11.7109375" customWidth="1"/>
    <col min="1031" max="1031" width="14.28515625" customWidth="1"/>
    <col min="1032" max="1032" width="9" customWidth="1"/>
    <col min="1033" max="1034" width="8.85546875" customWidth="1"/>
    <col min="1035" max="1035" width="9.140625" customWidth="1"/>
    <col min="1036" max="1037" width="8.85546875" customWidth="1"/>
    <col min="1038" max="1038" width="9.140625" customWidth="1"/>
    <col min="1039" max="1041" width="8.85546875" customWidth="1"/>
    <col min="1058" max="1058" width="16.140625" customWidth="1"/>
    <col min="1281" max="1281" width="6.140625" customWidth="1"/>
    <col min="1282" max="1282" width="22.28515625" customWidth="1"/>
    <col min="1283" max="1283" width="19.140625" customWidth="1"/>
    <col min="1284" max="1284" width="15.140625" customWidth="1"/>
    <col min="1285" max="1285" width="13.7109375" customWidth="1"/>
    <col min="1286" max="1286" width="11.7109375" customWidth="1"/>
    <col min="1287" max="1287" width="14.28515625" customWidth="1"/>
    <col min="1288" max="1288" width="9" customWidth="1"/>
    <col min="1289" max="1290" width="8.85546875" customWidth="1"/>
    <col min="1291" max="1291" width="9.140625" customWidth="1"/>
    <col min="1292" max="1293" width="8.85546875" customWidth="1"/>
    <col min="1294" max="1294" width="9.140625" customWidth="1"/>
    <col min="1295" max="1297" width="8.85546875" customWidth="1"/>
    <col min="1314" max="1314" width="16.140625" customWidth="1"/>
    <col min="1537" max="1537" width="6.140625" customWidth="1"/>
    <col min="1538" max="1538" width="22.28515625" customWidth="1"/>
    <col min="1539" max="1539" width="19.140625" customWidth="1"/>
    <col min="1540" max="1540" width="15.140625" customWidth="1"/>
    <col min="1541" max="1541" width="13.7109375" customWidth="1"/>
    <col min="1542" max="1542" width="11.7109375" customWidth="1"/>
    <col min="1543" max="1543" width="14.28515625" customWidth="1"/>
    <col min="1544" max="1544" width="9" customWidth="1"/>
    <col min="1545" max="1546" width="8.85546875" customWidth="1"/>
    <col min="1547" max="1547" width="9.140625" customWidth="1"/>
    <col min="1548" max="1549" width="8.85546875" customWidth="1"/>
    <col min="1550" max="1550" width="9.140625" customWidth="1"/>
    <col min="1551" max="1553" width="8.85546875" customWidth="1"/>
    <col min="1570" max="1570" width="16.140625" customWidth="1"/>
    <col min="1793" max="1793" width="6.140625" customWidth="1"/>
    <col min="1794" max="1794" width="22.28515625" customWidth="1"/>
    <col min="1795" max="1795" width="19.140625" customWidth="1"/>
    <col min="1796" max="1796" width="15.140625" customWidth="1"/>
    <col min="1797" max="1797" width="13.7109375" customWidth="1"/>
    <col min="1798" max="1798" width="11.7109375" customWidth="1"/>
    <col min="1799" max="1799" width="14.28515625" customWidth="1"/>
    <col min="1800" max="1800" width="9" customWidth="1"/>
    <col min="1801" max="1802" width="8.85546875" customWidth="1"/>
    <col min="1803" max="1803" width="9.140625" customWidth="1"/>
    <col min="1804" max="1805" width="8.85546875" customWidth="1"/>
    <col min="1806" max="1806" width="9.140625" customWidth="1"/>
    <col min="1807" max="1809" width="8.85546875" customWidth="1"/>
    <col min="1826" max="1826" width="16.140625" customWidth="1"/>
    <col min="2049" max="2049" width="6.140625" customWidth="1"/>
    <col min="2050" max="2050" width="22.28515625" customWidth="1"/>
    <col min="2051" max="2051" width="19.140625" customWidth="1"/>
    <col min="2052" max="2052" width="15.140625" customWidth="1"/>
    <col min="2053" max="2053" width="13.7109375" customWidth="1"/>
    <col min="2054" max="2054" width="11.7109375" customWidth="1"/>
    <col min="2055" max="2055" width="14.28515625" customWidth="1"/>
    <col min="2056" max="2056" width="9" customWidth="1"/>
    <col min="2057" max="2058" width="8.85546875" customWidth="1"/>
    <col min="2059" max="2059" width="9.140625" customWidth="1"/>
    <col min="2060" max="2061" width="8.85546875" customWidth="1"/>
    <col min="2062" max="2062" width="9.140625" customWidth="1"/>
    <col min="2063" max="2065" width="8.85546875" customWidth="1"/>
    <col min="2082" max="2082" width="16.140625" customWidth="1"/>
    <col min="2305" max="2305" width="6.140625" customWidth="1"/>
    <col min="2306" max="2306" width="22.28515625" customWidth="1"/>
    <col min="2307" max="2307" width="19.140625" customWidth="1"/>
    <col min="2308" max="2308" width="15.140625" customWidth="1"/>
    <col min="2309" max="2309" width="13.7109375" customWidth="1"/>
    <col min="2310" max="2310" width="11.7109375" customWidth="1"/>
    <col min="2311" max="2311" width="14.28515625" customWidth="1"/>
    <col min="2312" max="2312" width="9" customWidth="1"/>
    <col min="2313" max="2314" width="8.85546875" customWidth="1"/>
    <col min="2315" max="2315" width="9.140625" customWidth="1"/>
    <col min="2316" max="2317" width="8.85546875" customWidth="1"/>
    <col min="2318" max="2318" width="9.140625" customWidth="1"/>
    <col min="2319" max="2321" width="8.85546875" customWidth="1"/>
    <col min="2338" max="2338" width="16.140625" customWidth="1"/>
    <col min="2561" max="2561" width="6.140625" customWidth="1"/>
    <col min="2562" max="2562" width="22.28515625" customWidth="1"/>
    <col min="2563" max="2563" width="19.140625" customWidth="1"/>
    <col min="2564" max="2564" width="15.140625" customWidth="1"/>
    <col min="2565" max="2565" width="13.7109375" customWidth="1"/>
    <col min="2566" max="2566" width="11.7109375" customWidth="1"/>
    <col min="2567" max="2567" width="14.28515625" customWidth="1"/>
    <col min="2568" max="2568" width="9" customWidth="1"/>
    <col min="2569" max="2570" width="8.85546875" customWidth="1"/>
    <col min="2571" max="2571" width="9.140625" customWidth="1"/>
    <col min="2572" max="2573" width="8.85546875" customWidth="1"/>
    <col min="2574" max="2574" width="9.140625" customWidth="1"/>
    <col min="2575" max="2577" width="8.85546875" customWidth="1"/>
    <col min="2594" max="2594" width="16.140625" customWidth="1"/>
    <col min="2817" max="2817" width="6.140625" customWidth="1"/>
    <col min="2818" max="2818" width="22.28515625" customWidth="1"/>
    <col min="2819" max="2819" width="19.140625" customWidth="1"/>
    <col min="2820" max="2820" width="15.140625" customWidth="1"/>
    <col min="2821" max="2821" width="13.7109375" customWidth="1"/>
    <col min="2822" max="2822" width="11.7109375" customWidth="1"/>
    <col min="2823" max="2823" width="14.28515625" customWidth="1"/>
    <col min="2824" max="2824" width="9" customWidth="1"/>
    <col min="2825" max="2826" width="8.85546875" customWidth="1"/>
    <col min="2827" max="2827" width="9.140625" customWidth="1"/>
    <col min="2828" max="2829" width="8.85546875" customWidth="1"/>
    <col min="2830" max="2830" width="9.140625" customWidth="1"/>
    <col min="2831" max="2833" width="8.85546875" customWidth="1"/>
    <col min="2850" max="2850" width="16.140625" customWidth="1"/>
    <col min="3073" max="3073" width="6.140625" customWidth="1"/>
    <col min="3074" max="3074" width="22.28515625" customWidth="1"/>
    <col min="3075" max="3075" width="19.140625" customWidth="1"/>
    <col min="3076" max="3076" width="15.140625" customWidth="1"/>
    <col min="3077" max="3077" width="13.7109375" customWidth="1"/>
    <col min="3078" max="3078" width="11.7109375" customWidth="1"/>
    <col min="3079" max="3079" width="14.28515625" customWidth="1"/>
    <col min="3080" max="3080" width="9" customWidth="1"/>
    <col min="3081" max="3082" width="8.85546875" customWidth="1"/>
    <col min="3083" max="3083" width="9.140625" customWidth="1"/>
    <col min="3084" max="3085" width="8.85546875" customWidth="1"/>
    <col min="3086" max="3086" width="9.140625" customWidth="1"/>
    <col min="3087" max="3089" width="8.85546875" customWidth="1"/>
    <col min="3106" max="3106" width="16.140625" customWidth="1"/>
    <col min="3329" max="3329" width="6.140625" customWidth="1"/>
    <col min="3330" max="3330" width="22.28515625" customWidth="1"/>
    <col min="3331" max="3331" width="19.140625" customWidth="1"/>
    <col min="3332" max="3332" width="15.140625" customWidth="1"/>
    <col min="3333" max="3333" width="13.7109375" customWidth="1"/>
    <col min="3334" max="3334" width="11.7109375" customWidth="1"/>
    <col min="3335" max="3335" width="14.28515625" customWidth="1"/>
    <col min="3336" max="3336" width="9" customWidth="1"/>
    <col min="3337" max="3338" width="8.85546875" customWidth="1"/>
    <col min="3339" max="3339" width="9.140625" customWidth="1"/>
    <col min="3340" max="3341" width="8.85546875" customWidth="1"/>
    <col min="3342" max="3342" width="9.140625" customWidth="1"/>
    <col min="3343" max="3345" width="8.85546875" customWidth="1"/>
    <col min="3362" max="3362" width="16.140625" customWidth="1"/>
    <col min="3585" max="3585" width="6.140625" customWidth="1"/>
    <col min="3586" max="3586" width="22.28515625" customWidth="1"/>
    <col min="3587" max="3587" width="19.140625" customWidth="1"/>
    <col min="3588" max="3588" width="15.140625" customWidth="1"/>
    <col min="3589" max="3589" width="13.7109375" customWidth="1"/>
    <col min="3590" max="3590" width="11.7109375" customWidth="1"/>
    <col min="3591" max="3591" width="14.28515625" customWidth="1"/>
    <col min="3592" max="3592" width="9" customWidth="1"/>
    <col min="3593" max="3594" width="8.85546875" customWidth="1"/>
    <col min="3595" max="3595" width="9.140625" customWidth="1"/>
    <col min="3596" max="3597" width="8.85546875" customWidth="1"/>
    <col min="3598" max="3598" width="9.140625" customWidth="1"/>
    <col min="3599" max="3601" width="8.85546875" customWidth="1"/>
    <col min="3618" max="3618" width="16.140625" customWidth="1"/>
    <col min="3841" max="3841" width="6.140625" customWidth="1"/>
    <col min="3842" max="3842" width="22.28515625" customWidth="1"/>
    <col min="3843" max="3843" width="19.140625" customWidth="1"/>
    <col min="3844" max="3844" width="15.140625" customWidth="1"/>
    <col min="3845" max="3845" width="13.7109375" customWidth="1"/>
    <col min="3846" max="3846" width="11.7109375" customWidth="1"/>
    <col min="3847" max="3847" width="14.28515625" customWidth="1"/>
    <col min="3848" max="3848" width="9" customWidth="1"/>
    <col min="3849" max="3850" width="8.85546875" customWidth="1"/>
    <col min="3851" max="3851" width="9.140625" customWidth="1"/>
    <col min="3852" max="3853" width="8.85546875" customWidth="1"/>
    <col min="3854" max="3854" width="9.140625" customWidth="1"/>
    <col min="3855" max="3857" width="8.85546875" customWidth="1"/>
    <col min="3874" max="3874" width="16.140625" customWidth="1"/>
    <col min="4097" max="4097" width="6.140625" customWidth="1"/>
    <col min="4098" max="4098" width="22.28515625" customWidth="1"/>
    <col min="4099" max="4099" width="19.140625" customWidth="1"/>
    <col min="4100" max="4100" width="15.140625" customWidth="1"/>
    <col min="4101" max="4101" width="13.7109375" customWidth="1"/>
    <col min="4102" max="4102" width="11.7109375" customWidth="1"/>
    <col min="4103" max="4103" width="14.28515625" customWidth="1"/>
    <col min="4104" max="4104" width="9" customWidth="1"/>
    <col min="4105" max="4106" width="8.85546875" customWidth="1"/>
    <col min="4107" max="4107" width="9.140625" customWidth="1"/>
    <col min="4108" max="4109" width="8.85546875" customWidth="1"/>
    <col min="4110" max="4110" width="9.140625" customWidth="1"/>
    <col min="4111" max="4113" width="8.85546875" customWidth="1"/>
    <col min="4130" max="4130" width="16.140625" customWidth="1"/>
    <col min="4353" max="4353" width="6.140625" customWidth="1"/>
    <col min="4354" max="4354" width="22.28515625" customWidth="1"/>
    <col min="4355" max="4355" width="19.140625" customWidth="1"/>
    <col min="4356" max="4356" width="15.140625" customWidth="1"/>
    <col min="4357" max="4357" width="13.7109375" customWidth="1"/>
    <col min="4358" max="4358" width="11.7109375" customWidth="1"/>
    <col min="4359" max="4359" width="14.28515625" customWidth="1"/>
    <col min="4360" max="4360" width="9" customWidth="1"/>
    <col min="4361" max="4362" width="8.85546875" customWidth="1"/>
    <col min="4363" max="4363" width="9.140625" customWidth="1"/>
    <col min="4364" max="4365" width="8.85546875" customWidth="1"/>
    <col min="4366" max="4366" width="9.140625" customWidth="1"/>
    <col min="4367" max="4369" width="8.85546875" customWidth="1"/>
    <col min="4386" max="4386" width="16.140625" customWidth="1"/>
    <col min="4609" max="4609" width="6.140625" customWidth="1"/>
    <col min="4610" max="4610" width="22.28515625" customWidth="1"/>
    <col min="4611" max="4611" width="19.140625" customWidth="1"/>
    <col min="4612" max="4612" width="15.140625" customWidth="1"/>
    <col min="4613" max="4613" width="13.7109375" customWidth="1"/>
    <col min="4614" max="4614" width="11.7109375" customWidth="1"/>
    <col min="4615" max="4615" width="14.28515625" customWidth="1"/>
    <col min="4616" max="4616" width="9" customWidth="1"/>
    <col min="4617" max="4618" width="8.85546875" customWidth="1"/>
    <col min="4619" max="4619" width="9.140625" customWidth="1"/>
    <col min="4620" max="4621" width="8.85546875" customWidth="1"/>
    <col min="4622" max="4622" width="9.140625" customWidth="1"/>
    <col min="4623" max="4625" width="8.85546875" customWidth="1"/>
    <col min="4642" max="4642" width="16.140625" customWidth="1"/>
    <col min="4865" max="4865" width="6.140625" customWidth="1"/>
    <col min="4866" max="4866" width="22.28515625" customWidth="1"/>
    <col min="4867" max="4867" width="19.140625" customWidth="1"/>
    <col min="4868" max="4868" width="15.140625" customWidth="1"/>
    <col min="4869" max="4869" width="13.7109375" customWidth="1"/>
    <col min="4870" max="4870" width="11.7109375" customWidth="1"/>
    <col min="4871" max="4871" width="14.28515625" customWidth="1"/>
    <col min="4872" max="4872" width="9" customWidth="1"/>
    <col min="4873" max="4874" width="8.85546875" customWidth="1"/>
    <col min="4875" max="4875" width="9.140625" customWidth="1"/>
    <col min="4876" max="4877" width="8.85546875" customWidth="1"/>
    <col min="4878" max="4878" width="9.140625" customWidth="1"/>
    <col min="4879" max="4881" width="8.85546875" customWidth="1"/>
    <col min="4898" max="4898" width="16.140625" customWidth="1"/>
    <col min="5121" max="5121" width="6.140625" customWidth="1"/>
    <col min="5122" max="5122" width="22.28515625" customWidth="1"/>
    <col min="5123" max="5123" width="19.140625" customWidth="1"/>
    <col min="5124" max="5124" width="15.140625" customWidth="1"/>
    <col min="5125" max="5125" width="13.7109375" customWidth="1"/>
    <col min="5126" max="5126" width="11.7109375" customWidth="1"/>
    <col min="5127" max="5127" width="14.28515625" customWidth="1"/>
    <col min="5128" max="5128" width="9" customWidth="1"/>
    <col min="5129" max="5130" width="8.85546875" customWidth="1"/>
    <col min="5131" max="5131" width="9.140625" customWidth="1"/>
    <col min="5132" max="5133" width="8.85546875" customWidth="1"/>
    <col min="5134" max="5134" width="9.140625" customWidth="1"/>
    <col min="5135" max="5137" width="8.85546875" customWidth="1"/>
    <col min="5154" max="5154" width="16.140625" customWidth="1"/>
    <col min="5377" max="5377" width="6.140625" customWidth="1"/>
    <col min="5378" max="5378" width="22.28515625" customWidth="1"/>
    <col min="5379" max="5379" width="19.140625" customWidth="1"/>
    <col min="5380" max="5380" width="15.140625" customWidth="1"/>
    <col min="5381" max="5381" width="13.7109375" customWidth="1"/>
    <col min="5382" max="5382" width="11.7109375" customWidth="1"/>
    <col min="5383" max="5383" width="14.28515625" customWidth="1"/>
    <col min="5384" max="5384" width="9" customWidth="1"/>
    <col min="5385" max="5386" width="8.85546875" customWidth="1"/>
    <col min="5387" max="5387" width="9.140625" customWidth="1"/>
    <col min="5388" max="5389" width="8.85546875" customWidth="1"/>
    <col min="5390" max="5390" width="9.140625" customWidth="1"/>
    <col min="5391" max="5393" width="8.85546875" customWidth="1"/>
    <col min="5410" max="5410" width="16.140625" customWidth="1"/>
    <col min="5633" max="5633" width="6.140625" customWidth="1"/>
    <col min="5634" max="5634" width="22.28515625" customWidth="1"/>
    <col min="5635" max="5635" width="19.140625" customWidth="1"/>
    <col min="5636" max="5636" width="15.140625" customWidth="1"/>
    <col min="5637" max="5637" width="13.7109375" customWidth="1"/>
    <col min="5638" max="5638" width="11.7109375" customWidth="1"/>
    <col min="5639" max="5639" width="14.28515625" customWidth="1"/>
    <col min="5640" max="5640" width="9" customWidth="1"/>
    <col min="5641" max="5642" width="8.85546875" customWidth="1"/>
    <col min="5643" max="5643" width="9.140625" customWidth="1"/>
    <col min="5644" max="5645" width="8.85546875" customWidth="1"/>
    <col min="5646" max="5646" width="9.140625" customWidth="1"/>
    <col min="5647" max="5649" width="8.85546875" customWidth="1"/>
    <col min="5666" max="5666" width="16.140625" customWidth="1"/>
    <col min="5889" max="5889" width="6.140625" customWidth="1"/>
    <col min="5890" max="5890" width="22.28515625" customWidth="1"/>
    <col min="5891" max="5891" width="19.140625" customWidth="1"/>
    <col min="5892" max="5892" width="15.140625" customWidth="1"/>
    <col min="5893" max="5893" width="13.7109375" customWidth="1"/>
    <col min="5894" max="5894" width="11.7109375" customWidth="1"/>
    <col min="5895" max="5895" width="14.28515625" customWidth="1"/>
    <col min="5896" max="5896" width="9" customWidth="1"/>
    <col min="5897" max="5898" width="8.85546875" customWidth="1"/>
    <col min="5899" max="5899" width="9.140625" customWidth="1"/>
    <col min="5900" max="5901" width="8.85546875" customWidth="1"/>
    <col min="5902" max="5902" width="9.140625" customWidth="1"/>
    <col min="5903" max="5905" width="8.85546875" customWidth="1"/>
    <col min="5922" max="5922" width="16.140625" customWidth="1"/>
    <col min="6145" max="6145" width="6.140625" customWidth="1"/>
    <col min="6146" max="6146" width="22.28515625" customWidth="1"/>
    <col min="6147" max="6147" width="19.140625" customWidth="1"/>
    <col min="6148" max="6148" width="15.140625" customWidth="1"/>
    <col min="6149" max="6149" width="13.7109375" customWidth="1"/>
    <col min="6150" max="6150" width="11.7109375" customWidth="1"/>
    <col min="6151" max="6151" width="14.28515625" customWidth="1"/>
    <col min="6152" max="6152" width="9" customWidth="1"/>
    <col min="6153" max="6154" width="8.85546875" customWidth="1"/>
    <col min="6155" max="6155" width="9.140625" customWidth="1"/>
    <col min="6156" max="6157" width="8.85546875" customWidth="1"/>
    <col min="6158" max="6158" width="9.140625" customWidth="1"/>
    <col min="6159" max="6161" width="8.85546875" customWidth="1"/>
    <col min="6178" max="6178" width="16.140625" customWidth="1"/>
    <col min="6401" max="6401" width="6.140625" customWidth="1"/>
    <col min="6402" max="6402" width="22.28515625" customWidth="1"/>
    <col min="6403" max="6403" width="19.140625" customWidth="1"/>
    <col min="6404" max="6404" width="15.140625" customWidth="1"/>
    <col min="6405" max="6405" width="13.7109375" customWidth="1"/>
    <col min="6406" max="6406" width="11.7109375" customWidth="1"/>
    <col min="6407" max="6407" width="14.28515625" customWidth="1"/>
    <col min="6408" max="6408" width="9" customWidth="1"/>
    <col min="6409" max="6410" width="8.85546875" customWidth="1"/>
    <col min="6411" max="6411" width="9.140625" customWidth="1"/>
    <col min="6412" max="6413" width="8.85546875" customWidth="1"/>
    <col min="6414" max="6414" width="9.140625" customWidth="1"/>
    <col min="6415" max="6417" width="8.85546875" customWidth="1"/>
    <col min="6434" max="6434" width="16.140625" customWidth="1"/>
    <col min="6657" max="6657" width="6.140625" customWidth="1"/>
    <col min="6658" max="6658" width="22.28515625" customWidth="1"/>
    <col min="6659" max="6659" width="19.140625" customWidth="1"/>
    <col min="6660" max="6660" width="15.140625" customWidth="1"/>
    <col min="6661" max="6661" width="13.7109375" customWidth="1"/>
    <col min="6662" max="6662" width="11.7109375" customWidth="1"/>
    <col min="6663" max="6663" width="14.28515625" customWidth="1"/>
    <col min="6664" max="6664" width="9" customWidth="1"/>
    <col min="6665" max="6666" width="8.85546875" customWidth="1"/>
    <col min="6667" max="6667" width="9.140625" customWidth="1"/>
    <col min="6668" max="6669" width="8.85546875" customWidth="1"/>
    <col min="6670" max="6670" width="9.140625" customWidth="1"/>
    <col min="6671" max="6673" width="8.85546875" customWidth="1"/>
    <col min="6690" max="6690" width="16.140625" customWidth="1"/>
    <col min="6913" max="6913" width="6.140625" customWidth="1"/>
    <col min="6914" max="6914" width="22.28515625" customWidth="1"/>
    <col min="6915" max="6915" width="19.140625" customWidth="1"/>
    <col min="6916" max="6916" width="15.140625" customWidth="1"/>
    <col min="6917" max="6917" width="13.7109375" customWidth="1"/>
    <col min="6918" max="6918" width="11.7109375" customWidth="1"/>
    <col min="6919" max="6919" width="14.28515625" customWidth="1"/>
    <col min="6920" max="6920" width="9" customWidth="1"/>
    <col min="6921" max="6922" width="8.85546875" customWidth="1"/>
    <col min="6923" max="6923" width="9.140625" customWidth="1"/>
    <col min="6924" max="6925" width="8.85546875" customWidth="1"/>
    <col min="6926" max="6926" width="9.140625" customWidth="1"/>
    <col min="6927" max="6929" width="8.85546875" customWidth="1"/>
    <col min="6946" max="6946" width="16.140625" customWidth="1"/>
    <col min="7169" max="7169" width="6.140625" customWidth="1"/>
    <col min="7170" max="7170" width="22.28515625" customWidth="1"/>
    <col min="7171" max="7171" width="19.140625" customWidth="1"/>
    <col min="7172" max="7172" width="15.140625" customWidth="1"/>
    <col min="7173" max="7173" width="13.7109375" customWidth="1"/>
    <col min="7174" max="7174" width="11.7109375" customWidth="1"/>
    <col min="7175" max="7175" width="14.28515625" customWidth="1"/>
    <col min="7176" max="7176" width="9" customWidth="1"/>
    <col min="7177" max="7178" width="8.85546875" customWidth="1"/>
    <col min="7179" max="7179" width="9.140625" customWidth="1"/>
    <col min="7180" max="7181" width="8.85546875" customWidth="1"/>
    <col min="7182" max="7182" width="9.140625" customWidth="1"/>
    <col min="7183" max="7185" width="8.85546875" customWidth="1"/>
    <col min="7202" max="7202" width="16.140625" customWidth="1"/>
    <col min="7425" max="7425" width="6.140625" customWidth="1"/>
    <col min="7426" max="7426" width="22.28515625" customWidth="1"/>
    <col min="7427" max="7427" width="19.140625" customWidth="1"/>
    <col min="7428" max="7428" width="15.140625" customWidth="1"/>
    <col min="7429" max="7429" width="13.7109375" customWidth="1"/>
    <col min="7430" max="7430" width="11.7109375" customWidth="1"/>
    <col min="7431" max="7431" width="14.28515625" customWidth="1"/>
    <col min="7432" max="7432" width="9" customWidth="1"/>
    <col min="7433" max="7434" width="8.85546875" customWidth="1"/>
    <col min="7435" max="7435" width="9.140625" customWidth="1"/>
    <col min="7436" max="7437" width="8.85546875" customWidth="1"/>
    <col min="7438" max="7438" width="9.140625" customWidth="1"/>
    <col min="7439" max="7441" width="8.85546875" customWidth="1"/>
    <col min="7458" max="7458" width="16.140625" customWidth="1"/>
    <col min="7681" max="7681" width="6.140625" customWidth="1"/>
    <col min="7682" max="7682" width="22.28515625" customWidth="1"/>
    <col min="7683" max="7683" width="19.140625" customWidth="1"/>
    <col min="7684" max="7684" width="15.140625" customWidth="1"/>
    <col min="7685" max="7685" width="13.7109375" customWidth="1"/>
    <col min="7686" max="7686" width="11.7109375" customWidth="1"/>
    <col min="7687" max="7687" width="14.28515625" customWidth="1"/>
    <col min="7688" max="7688" width="9" customWidth="1"/>
    <col min="7689" max="7690" width="8.85546875" customWidth="1"/>
    <col min="7691" max="7691" width="9.140625" customWidth="1"/>
    <col min="7692" max="7693" width="8.85546875" customWidth="1"/>
    <col min="7694" max="7694" width="9.140625" customWidth="1"/>
    <col min="7695" max="7697" width="8.85546875" customWidth="1"/>
    <col min="7714" max="7714" width="16.140625" customWidth="1"/>
    <col min="7937" max="7937" width="6.140625" customWidth="1"/>
    <col min="7938" max="7938" width="22.28515625" customWidth="1"/>
    <col min="7939" max="7939" width="19.140625" customWidth="1"/>
    <col min="7940" max="7940" width="15.140625" customWidth="1"/>
    <col min="7941" max="7941" width="13.7109375" customWidth="1"/>
    <col min="7942" max="7942" width="11.7109375" customWidth="1"/>
    <col min="7943" max="7943" width="14.28515625" customWidth="1"/>
    <col min="7944" max="7944" width="9" customWidth="1"/>
    <col min="7945" max="7946" width="8.85546875" customWidth="1"/>
    <col min="7947" max="7947" width="9.140625" customWidth="1"/>
    <col min="7948" max="7949" width="8.85546875" customWidth="1"/>
    <col min="7950" max="7950" width="9.140625" customWidth="1"/>
    <col min="7951" max="7953" width="8.85546875" customWidth="1"/>
    <col min="7970" max="7970" width="16.140625" customWidth="1"/>
    <col min="8193" max="8193" width="6.140625" customWidth="1"/>
    <col min="8194" max="8194" width="22.28515625" customWidth="1"/>
    <col min="8195" max="8195" width="19.140625" customWidth="1"/>
    <col min="8196" max="8196" width="15.140625" customWidth="1"/>
    <col min="8197" max="8197" width="13.7109375" customWidth="1"/>
    <col min="8198" max="8198" width="11.7109375" customWidth="1"/>
    <col min="8199" max="8199" width="14.28515625" customWidth="1"/>
    <col min="8200" max="8200" width="9" customWidth="1"/>
    <col min="8201" max="8202" width="8.85546875" customWidth="1"/>
    <col min="8203" max="8203" width="9.140625" customWidth="1"/>
    <col min="8204" max="8205" width="8.85546875" customWidth="1"/>
    <col min="8206" max="8206" width="9.140625" customWidth="1"/>
    <col min="8207" max="8209" width="8.85546875" customWidth="1"/>
    <col min="8226" max="8226" width="16.140625" customWidth="1"/>
    <col min="8449" max="8449" width="6.140625" customWidth="1"/>
    <col min="8450" max="8450" width="22.28515625" customWidth="1"/>
    <col min="8451" max="8451" width="19.140625" customWidth="1"/>
    <col min="8452" max="8452" width="15.140625" customWidth="1"/>
    <col min="8453" max="8453" width="13.7109375" customWidth="1"/>
    <col min="8454" max="8454" width="11.7109375" customWidth="1"/>
    <col min="8455" max="8455" width="14.28515625" customWidth="1"/>
    <col min="8456" max="8456" width="9" customWidth="1"/>
    <col min="8457" max="8458" width="8.85546875" customWidth="1"/>
    <col min="8459" max="8459" width="9.140625" customWidth="1"/>
    <col min="8460" max="8461" width="8.85546875" customWidth="1"/>
    <col min="8462" max="8462" width="9.140625" customWidth="1"/>
    <col min="8463" max="8465" width="8.85546875" customWidth="1"/>
    <col min="8482" max="8482" width="16.140625" customWidth="1"/>
    <col min="8705" max="8705" width="6.140625" customWidth="1"/>
    <col min="8706" max="8706" width="22.28515625" customWidth="1"/>
    <col min="8707" max="8707" width="19.140625" customWidth="1"/>
    <col min="8708" max="8708" width="15.140625" customWidth="1"/>
    <col min="8709" max="8709" width="13.7109375" customWidth="1"/>
    <col min="8710" max="8710" width="11.7109375" customWidth="1"/>
    <col min="8711" max="8711" width="14.28515625" customWidth="1"/>
    <col min="8712" max="8712" width="9" customWidth="1"/>
    <col min="8713" max="8714" width="8.85546875" customWidth="1"/>
    <col min="8715" max="8715" width="9.140625" customWidth="1"/>
    <col min="8716" max="8717" width="8.85546875" customWidth="1"/>
    <col min="8718" max="8718" width="9.140625" customWidth="1"/>
    <col min="8719" max="8721" width="8.85546875" customWidth="1"/>
    <col min="8738" max="8738" width="16.140625" customWidth="1"/>
    <col min="8961" max="8961" width="6.140625" customWidth="1"/>
    <col min="8962" max="8962" width="22.28515625" customWidth="1"/>
    <col min="8963" max="8963" width="19.140625" customWidth="1"/>
    <col min="8964" max="8964" width="15.140625" customWidth="1"/>
    <col min="8965" max="8965" width="13.7109375" customWidth="1"/>
    <col min="8966" max="8966" width="11.7109375" customWidth="1"/>
    <col min="8967" max="8967" width="14.28515625" customWidth="1"/>
    <col min="8968" max="8968" width="9" customWidth="1"/>
    <col min="8969" max="8970" width="8.85546875" customWidth="1"/>
    <col min="8971" max="8971" width="9.140625" customWidth="1"/>
    <col min="8972" max="8973" width="8.85546875" customWidth="1"/>
    <col min="8974" max="8974" width="9.140625" customWidth="1"/>
    <col min="8975" max="8977" width="8.85546875" customWidth="1"/>
    <col min="8994" max="8994" width="16.140625" customWidth="1"/>
    <col min="9217" max="9217" width="6.140625" customWidth="1"/>
    <col min="9218" max="9218" width="22.28515625" customWidth="1"/>
    <col min="9219" max="9219" width="19.140625" customWidth="1"/>
    <col min="9220" max="9220" width="15.140625" customWidth="1"/>
    <col min="9221" max="9221" width="13.7109375" customWidth="1"/>
    <col min="9222" max="9222" width="11.7109375" customWidth="1"/>
    <col min="9223" max="9223" width="14.28515625" customWidth="1"/>
    <col min="9224" max="9224" width="9" customWidth="1"/>
    <col min="9225" max="9226" width="8.85546875" customWidth="1"/>
    <col min="9227" max="9227" width="9.140625" customWidth="1"/>
    <col min="9228" max="9229" width="8.85546875" customWidth="1"/>
    <col min="9230" max="9230" width="9.140625" customWidth="1"/>
    <col min="9231" max="9233" width="8.85546875" customWidth="1"/>
    <col min="9250" max="9250" width="16.140625" customWidth="1"/>
    <col min="9473" max="9473" width="6.140625" customWidth="1"/>
    <col min="9474" max="9474" width="22.28515625" customWidth="1"/>
    <col min="9475" max="9475" width="19.140625" customWidth="1"/>
    <col min="9476" max="9476" width="15.140625" customWidth="1"/>
    <col min="9477" max="9477" width="13.7109375" customWidth="1"/>
    <col min="9478" max="9478" width="11.7109375" customWidth="1"/>
    <col min="9479" max="9479" width="14.28515625" customWidth="1"/>
    <col min="9480" max="9480" width="9" customWidth="1"/>
    <col min="9481" max="9482" width="8.85546875" customWidth="1"/>
    <col min="9483" max="9483" width="9.140625" customWidth="1"/>
    <col min="9484" max="9485" width="8.85546875" customWidth="1"/>
    <col min="9486" max="9486" width="9.140625" customWidth="1"/>
    <col min="9487" max="9489" width="8.85546875" customWidth="1"/>
    <col min="9506" max="9506" width="16.140625" customWidth="1"/>
    <col min="9729" max="9729" width="6.140625" customWidth="1"/>
    <col min="9730" max="9730" width="22.28515625" customWidth="1"/>
    <col min="9731" max="9731" width="19.140625" customWidth="1"/>
    <col min="9732" max="9732" width="15.140625" customWidth="1"/>
    <col min="9733" max="9733" width="13.7109375" customWidth="1"/>
    <col min="9734" max="9734" width="11.7109375" customWidth="1"/>
    <col min="9735" max="9735" width="14.28515625" customWidth="1"/>
    <col min="9736" max="9736" width="9" customWidth="1"/>
    <col min="9737" max="9738" width="8.85546875" customWidth="1"/>
    <col min="9739" max="9739" width="9.140625" customWidth="1"/>
    <col min="9740" max="9741" width="8.85546875" customWidth="1"/>
    <col min="9742" max="9742" width="9.140625" customWidth="1"/>
    <col min="9743" max="9745" width="8.85546875" customWidth="1"/>
    <col min="9762" max="9762" width="16.140625" customWidth="1"/>
    <col min="9985" max="9985" width="6.140625" customWidth="1"/>
    <col min="9986" max="9986" width="22.28515625" customWidth="1"/>
    <col min="9987" max="9987" width="19.140625" customWidth="1"/>
    <col min="9988" max="9988" width="15.140625" customWidth="1"/>
    <col min="9989" max="9989" width="13.7109375" customWidth="1"/>
    <col min="9990" max="9990" width="11.7109375" customWidth="1"/>
    <col min="9991" max="9991" width="14.28515625" customWidth="1"/>
    <col min="9992" max="9992" width="9" customWidth="1"/>
    <col min="9993" max="9994" width="8.85546875" customWidth="1"/>
    <col min="9995" max="9995" width="9.140625" customWidth="1"/>
    <col min="9996" max="9997" width="8.85546875" customWidth="1"/>
    <col min="9998" max="9998" width="9.140625" customWidth="1"/>
    <col min="9999" max="10001" width="8.85546875" customWidth="1"/>
    <col min="10018" max="10018" width="16.140625" customWidth="1"/>
    <col min="10241" max="10241" width="6.140625" customWidth="1"/>
    <col min="10242" max="10242" width="22.28515625" customWidth="1"/>
    <col min="10243" max="10243" width="19.140625" customWidth="1"/>
    <col min="10244" max="10244" width="15.140625" customWidth="1"/>
    <col min="10245" max="10245" width="13.7109375" customWidth="1"/>
    <col min="10246" max="10246" width="11.7109375" customWidth="1"/>
    <col min="10247" max="10247" width="14.28515625" customWidth="1"/>
    <col min="10248" max="10248" width="9" customWidth="1"/>
    <col min="10249" max="10250" width="8.85546875" customWidth="1"/>
    <col min="10251" max="10251" width="9.140625" customWidth="1"/>
    <col min="10252" max="10253" width="8.85546875" customWidth="1"/>
    <col min="10254" max="10254" width="9.140625" customWidth="1"/>
    <col min="10255" max="10257" width="8.85546875" customWidth="1"/>
    <col min="10274" max="10274" width="16.140625" customWidth="1"/>
    <col min="10497" max="10497" width="6.140625" customWidth="1"/>
    <col min="10498" max="10498" width="22.28515625" customWidth="1"/>
    <col min="10499" max="10499" width="19.140625" customWidth="1"/>
    <col min="10500" max="10500" width="15.140625" customWidth="1"/>
    <col min="10501" max="10501" width="13.7109375" customWidth="1"/>
    <col min="10502" max="10502" width="11.7109375" customWidth="1"/>
    <col min="10503" max="10503" width="14.28515625" customWidth="1"/>
    <col min="10504" max="10504" width="9" customWidth="1"/>
    <col min="10505" max="10506" width="8.85546875" customWidth="1"/>
    <col min="10507" max="10507" width="9.140625" customWidth="1"/>
    <col min="10508" max="10509" width="8.85546875" customWidth="1"/>
    <col min="10510" max="10510" width="9.140625" customWidth="1"/>
    <col min="10511" max="10513" width="8.85546875" customWidth="1"/>
    <col min="10530" max="10530" width="16.140625" customWidth="1"/>
    <col min="10753" max="10753" width="6.140625" customWidth="1"/>
    <col min="10754" max="10754" width="22.28515625" customWidth="1"/>
    <col min="10755" max="10755" width="19.140625" customWidth="1"/>
    <col min="10756" max="10756" width="15.140625" customWidth="1"/>
    <col min="10757" max="10757" width="13.7109375" customWidth="1"/>
    <col min="10758" max="10758" width="11.7109375" customWidth="1"/>
    <col min="10759" max="10759" width="14.28515625" customWidth="1"/>
    <col min="10760" max="10760" width="9" customWidth="1"/>
    <col min="10761" max="10762" width="8.85546875" customWidth="1"/>
    <col min="10763" max="10763" width="9.140625" customWidth="1"/>
    <col min="10764" max="10765" width="8.85546875" customWidth="1"/>
    <col min="10766" max="10766" width="9.140625" customWidth="1"/>
    <col min="10767" max="10769" width="8.85546875" customWidth="1"/>
    <col min="10786" max="10786" width="16.140625" customWidth="1"/>
    <col min="11009" max="11009" width="6.140625" customWidth="1"/>
    <col min="11010" max="11010" width="22.28515625" customWidth="1"/>
    <col min="11011" max="11011" width="19.140625" customWidth="1"/>
    <col min="11012" max="11012" width="15.140625" customWidth="1"/>
    <col min="11013" max="11013" width="13.7109375" customWidth="1"/>
    <col min="11014" max="11014" width="11.7109375" customWidth="1"/>
    <col min="11015" max="11015" width="14.28515625" customWidth="1"/>
    <col min="11016" max="11016" width="9" customWidth="1"/>
    <col min="11017" max="11018" width="8.85546875" customWidth="1"/>
    <col min="11019" max="11019" width="9.140625" customWidth="1"/>
    <col min="11020" max="11021" width="8.85546875" customWidth="1"/>
    <col min="11022" max="11022" width="9.140625" customWidth="1"/>
    <col min="11023" max="11025" width="8.85546875" customWidth="1"/>
    <col min="11042" max="11042" width="16.140625" customWidth="1"/>
    <col min="11265" max="11265" width="6.140625" customWidth="1"/>
    <col min="11266" max="11266" width="22.28515625" customWidth="1"/>
    <col min="11267" max="11267" width="19.140625" customWidth="1"/>
    <col min="11268" max="11268" width="15.140625" customWidth="1"/>
    <col min="11269" max="11269" width="13.7109375" customWidth="1"/>
    <col min="11270" max="11270" width="11.7109375" customWidth="1"/>
    <col min="11271" max="11271" width="14.28515625" customWidth="1"/>
    <col min="11272" max="11272" width="9" customWidth="1"/>
    <col min="11273" max="11274" width="8.85546875" customWidth="1"/>
    <col min="11275" max="11275" width="9.140625" customWidth="1"/>
    <col min="11276" max="11277" width="8.85546875" customWidth="1"/>
    <col min="11278" max="11278" width="9.140625" customWidth="1"/>
    <col min="11279" max="11281" width="8.85546875" customWidth="1"/>
    <col min="11298" max="11298" width="16.140625" customWidth="1"/>
    <col min="11521" max="11521" width="6.140625" customWidth="1"/>
    <col min="11522" max="11522" width="22.28515625" customWidth="1"/>
    <col min="11523" max="11523" width="19.140625" customWidth="1"/>
    <col min="11524" max="11524" width="15.140625" customWidth="1"/>
    <col min="11525" max="11525" width="13.7109375" customWidth="1"/>
    <col min="11526" max="11526" width="11.7109375" customWidth="1"/>
    <col min="11527" max="11527" width="14.28515625" customWidth="1"/>
    <col min="11528" max="11528" width="9" customWidth="1"/>
    <col min="11529" max="11530" width="8.85546875" customWidth="1"/>
    <col min="11531" max="11531" width="9.140625" customWidth="1"/>
    <col min="11532" max="11533" width="8.85546875" customWidth="1"/>
    <col min="11534" max="11534" width="9.140625" customWidth="1"/>
    <col min="11535" max="11537" width="8.85546875" customWidth="1"/>
    <col min="11554" max="11554" width="16.140625" customWidth="1"/>
    <col min="11777" max="11777" width="6.140625" customWidth="1"/>
    <col min="11778" max="11778" width="22.28515625" customWidth="1"/>
    <col min="11779" max="11779" width="19.140625" customWidth="1"/>
    <col min="11780" max="11780" width="15.140625" customWidth="1"/>
    <col min="11781" max="11781" width="13.7109375" customWidth="1"/>
    <col min="11782" max="11782" width="11.7109375" customWidth="1"/>
    <col min="11783" max="11783" width="14.28515625" customWidth="1"/>
    <col min="11784" max="11784" width="9" customWidth="1"/>
    <col min="11785" max="11786" width="8.85546875" customWidth="1"/>
    <col min="11787" max="11787" width="9.140625" customWidth="1"/>
    <col min="11788" max="11789" width="8.85546875" customWidth="1"/>
    <col min="11790" max="11790" width="9.140625" customWidth="1"/>
    <col min="11791" max="11793" width="8.85546875" customWidth="1"/>
    <col min="11810" max="11810" width="16.140625" customWidth="1"/>
    <col min="12033" max="12033" width="6.140625" customWidth="1"/>
    <col min="12034" max="12034" width="22.28515625" customWidth="1"/>
    <col min="12035" max="12035" width="19.140625" customWidth="1"/>
    <col min="12036" max="12036" width="15.140625" customWidth="1"/>
    <col min="12037" max="12037" width="13.7109375" customWidth="1"/>
    <col min="12038" max="12038" width="11.7109375" customWidth="1"/>
    <col min="12039" max="12039" width="14.28515625" customWidth="1"/>
    <col min="12040" max="12040" width="9" customWidth="1"/>
    <col min="12041" max="12042" width="8.85546875" customWidth="1"/>
    <col min="12043" max="12043" width="9.140625" customWidth="1"/>
    <col min="12044" max="12045" width="8.85546875" customWidth="1"/>
    <col min="12046" max="12046" width="9.140625" customWidth="1"/>
    <col min="12047" max="12049" width="8.85546875" customWidth="1"/>
    <col min="12066" max="12066" width="16.140625" customWidth="1"/>
    <col min="12289" max="12289" width="6.140625" customWidth="1"/>
    <col min="12290" max="12290" width="22.28515625" customWidth="1"/>
    <col min="12291" max="12291" width="19.140625" customWidth="1"/>
    <col min="12292" max="12292" width="15.140625" customWidth="1"/>
    <col min="12293" max="12293" width="13.7109375" customWidth="1"/>
    <col min="12294" max="12294" width="11.7109375" customWidth="1"/>
    <col min="12295" max="12295" width="14.28515625" customWidth="1"/>
    <col min="12296" max="12296" width="9" customWidth="1"/>
    <col min="12297" max="12298" width="8.85546875" customWidth="1"/>
    <col min="12299" max="12299" width="9.140625" customWidth="1"/>
    <col min="12300" max="12301" width="8.85546875" customWidth="1"/>
    <col min="12302" max="12302" width="9.140625" customWidth="1"/>
    <col min="12303" max="12305" width="8.85546875" customWidth="1"/>
    <col min="12322" max="12322" width="16.140625" customWidth="1"/>
    <col min="12545" max="12545" width="6.140625" customWidth="1"/>
    <col min="12546" max="12546" width="22.28515625" customWidth="1"/>
    <col min="12547" max="12547" width="19.140625" customWidth="1"/>
    <col min="12548" max="12548" width="15.140625" customWidth="1"/>
    <col min="12549" max="12549" width="13.7109375" customWidth="1"/>
    <col min="12550" max="12550" width="11.7109375" customWidth="1"/>
    <col min="12551" max="12551" width="14.28515625" customWidth="1"/>
    <col min="12552" max="12552" width="9" customWidth="1"/>
    <col min="12553" max="12554" width="8.85546875" customWidth="1"/>
    <col min="12555" max="12555" width="9.140625" customWidth="1"/>
    <col min="12556" max="12557" width="8.85546875" customWidth="1"/>
    <col min="12558" max="12558" width="9.140625" customWidth="1"/>
    <col min="12559" max="12561" width="8.85546875" customWidth="1"/>
    <col min="12578" max="12578" width="16.140625" customWidth="1"/>
    <col min="12801" max="12801" width="6.140625" customWidth="1"/>
    <col min="12802" max="12802" width="22.28515625" customWidth="1"/>
    <col min="12803" max="12803" width="19.140625" customWidth="1"/>
    <col min="12804" max="12804" width="15.140625" customWidth="1"/>
    <col min="12805" max="12805" width="13.7109375" customWidth="1"/>
    <col min="12806" max="12806" width="11.7109375" customWidth="1"/>
    <col min="12807" max="12807" width="14.28515625" customWidth="1"/>
    <col min="12808" max="12808" width="9" customWidth="1"/>
    <col min="12809" max="12810" width="8.85546875" customWidth="1"/>
    <col min="12811" max="12811" width="9.140625" customWidth="1"/>
    <col min="12812" max="12813" width="8.85546875" customWidth="1"/>
    <col min="12814" max="12814" width="9.140625" customWidth="1"/>
    <col min="12815" max="12817" width="8.85546875" customWidth="1"/>
    <col min="12834" max="12834" width="16.140625" customWidth="1"/>
    <col min="13057" max="13057" width="6.140625" customWidth="1"/>
    <col min="13058" max="13058" width="22.28515625" customWidth="1"/>
    <col min="13059" max="13059" width="19.140625" customWidth="1"/>
    <col min="13060" max="13060" width="15.140625" customWidth="1"/>
    <col min="13061" max="13061" width="13.7109375" customWidth="1"/>
    <col min="13062" max="13062" width="11.7109375" customWidth="1"/>
    <col min="13063" max="13063" width="14.28515625" customWidth="1"/>
    <col min="13064" max="13064" width="9" customWidth="1"/>
    <col min="13065" max="13066" width="8.85546875" customWidth="1"/>
    <col min="13067" max="13067" width="9.140625" customWidth="1"/>
    <col min="13068" max="13069" width="8.85546875" customWidth="1"/>
    <col min="13070" max="13070" width="9.140625" customWidth="1"/>
    <col min="13071" max="13073" width="8.85546875" customWidth="1"/>
    <col min="13090" max="13090" width="16.140625" customWidth="1"/>
    <col min="13313" max="13313" width="6.140625" customWidth="1"/>
    <col min="13314" max="13314" width="22.28515625" customWidth="1"/>
    <col min="13315" max="13315" width="19.140625" customWidth="1"/>
    <col min="13316" max="13316" width="15.140625" customWidth="1"/>
    <col min="13317" max="13317" width="13.7109375" customWidth="1"/>
    <col min="13318" max="13318" width="11.7109375" customWidth="1"/>
    <col min="13319" max="13319" width="14.28515625" customWidth="1"/>
    <col min="13320" max="13320" width="9" customWidth="1"/>
    <col min="13321" max="13322" width="8.85546875" customWidth="1"/>
    <col min="13323" max="13323" width="9.140625" customWidth="1"/>
    <col min="13324" max="13325" width="8.85546875" customWidth="1"/>
    <col min="13326" max="13326" width="9.140625" customWidth="1"/>
    <col min="13327" max="13329" width="8.85546875" customWidth="1"/>
    <col min="13346" max="13346" width="16.140625" customWidth="1"/>
    <col min="13569" max="13569" width="6.140625" customWidth="1"/>
    <col min="13570" max="13570" width="22.28515625" customWidth="1"/>
    <col min="13571" max="13571" width="19.140625" customWidth="1"/>
    <col min="13572" max="13572" width="15.140625" customWidth="1"/>
    <col min="13573" max="13573" width="13.7109375" customWidth="1"/>
    <col min="13574" max="13574" width="11.7109375" customWidth="1"/>
    <col min="13575" max="13575" width="14.28515625" customWidth="1"/>
    <col min="13576" max="13576" width="9" customWidth="1"/>
    <col min="13577" max="13578" width="8.85546875" customWidth="1"/>
    <col min="13579" max="13579" width="9.140625" customWidth="1"/>
    <col min="13580" max="13581" width="8.85546875" customWidth="1"/>
    <col min="13582" max="13582" width="9.140625" customWidth="1"/>
    <col min="13583" max="13585" width="8.85546875" customWidth="1"/>
    <col min="13602" max="13602" width="16.140625" customWidth="1"/>
    <col min="13825" max="13825" width="6.140625" customWidth="1"/>
    <col min="13826" max="13826" width="22.28515625" customWidth="1"/>
    <col min="13827" max="13827" width="19.140625" customWidth="1"/>
    <col min="13828" max="13828" width="15.140625" customWidth="1"/>
    <col min="13829" max="13829" width="13.7109375" customWidth="1"/>
    <col min="13830" max="13830" width="11.7109375" customWidth="1"/>
    <col min="13831" max="13831" width="14.28515625" customWidth="1"/>
    <col min="13832" max="13832" width="9" customWidth="1"/>
    <col min="13833" max="13834" width="8.85546875" customWidth="1"/>
    <col min="13835" max="13835" width="9.140625" customWidth="1"/>
    <col min="13836" max="13837" width="8.85546875" customWidth="1"/>
    <col min="13838" max="13838" width="9.140625" customWidth="1"/>
    <col min="13839" max="13841" width="8.85546875" customWidth="1"/>
    <col min="13858" max="13858" width="16.140625" customWidth="1"/>
    <col min="14081" max="14081" width="6.140625" customWidth="1"/>
    <col min="14082" max="14082" width="22.28515625" customWidth="1"/>
    <col min="14083" max="14083" width="19.140625" customWidth="1"/>
    <col min="14084" max="14084" width="15.140625" customWidth="1"/>
    <col min="14085" max="14085" width="13.7109375" customWidth="1"/>
    <col min="14086" max="14086" width="11.7109375" customWidth="1"/>
    <col min="14087" max="14087" width="14.28515625" customWidth="1"/>
    <col min="14088" max="14088" width="9" customWidth="1"/>
    <col min="14089" max="14090" width="8.85546875" customWidth="1"/>
    <col min="14091" max="14091" width="9.140625" customWidth="1"/>
    <col min="14092" max="14093" width="8.85546875" customWidth="1"/>
    <col min="14094" max="14094" width="9.140625" customWidth="1"/>
    <col min="14095" max="14097" width="8.85546875" customWidth="1"/>
    <col min="14114" max="14114" width="16.140625" customWidth="1"/>
    <col min="14337" max="14337" width="6.140625" customWidth="1"/>
    <col min="14338" max="14338" width="22.28515625" customWidth="1"/>
    <col min="14339" max="14339" width="19.140625" customWidth="1"/>
    <col min="14340" max="14340" width="15.140625" customWidth="1"/>
    <col min="14341" max="14341" width="13.7109375" customWidth="1"/>
    <col min="14342" max="14342" width="11.7109375" customWidth="1"/>
    <col min="14343" max="14343" width="14.28515625" customWidth="1"/>
    <col min="14344" max="14344" width="9" customWidth="1"/>
    <col min="14345" max="14346" width="8.85546875" customWidth="1"/>
    <col min="14347" max="14347" width="9.140625" customWidth="1"/>
    <col min="14348" max="14349" width="8.85546875" customWidth="1"/>
    <col min="14350" max="14350" width="9.140625" customWidth="1"/>
    <col min="14351" max="14353" width="8.85546875" customWidth="1"/>
    <col min="14370" max="14370" width="16.140625" customWidth="1"/>
    <col min="14593" max="14593" width="6.140625" customWidth="1"/>
    <col min="14594" max="14594" width="22.28515625" customWidth="1"/>
    <col min="14595" max="14595" width="19.140625" customWidth="1"/>
    <col min="14596" max="14596" width="15.140625" customWidth="1"/>
    <col min="14597" max="14597" width="13.7109375" customWidth="1"/>
    <col min="14598" max="14598" width="11.7109375" customWidth="1"/>
    <col min="14599" max="14599" width="14.28515625" customWidth="1"/>
    <col min="14600" max="14600" width="9" customWidth="1"/>
    <col min="14601" max="14602" width="8.85546875" customWidth="1"/>
    <col min="14603" max="14603" width="9.140625" customWidth="1"/>
    <col min="14604" max="14605" width="8.85546875" customWidth="1"/>
    <col min="14606" max="14606" width="9.140625" customWidth="1"/>
    <col min="14607" max="14609" width="8.85546875" customWidth="1"/>
    <col min="14626" max="14626" width="16.140625" customWidth="1"/>
    <col min="14849" max="14849" width="6.140625" customWidth="1"/>
    <col min="14850" max="14850" width="22.28515625" customWidth="1"/>
    <col min="14851" max="14851" width="19.140625" customWidth="1"/>
    <col min="14852" max="14852" width="15.140625" customWidth="1"/>
    <col min="14853" max="14853" width="13.7109375" customWidth="1"/>
    <col min="14854" max="14854" width="11.7109375" customWidth="1"/>
    <col min="14855" max="14855" width="14.28515625" customWidth="1"/>
    <col min="14856" max="14856" width="9" customWidth="1"/>
    <col min="14857" max="14858" width="8.85546875" customWidth="1"/>
    <col min="14859" max="14859" width="9.140625" customWidth="1"/>
    <col min="14860" max="14861" width="8.85546875" customWidth="1"/>
    <col min="14862" max="14862" width="9.140625" customWidth="1"/>
    <col min="14863" max="14865" width="8.85546875" customWidth="1"/>
    <col min="14882" max="14882" width="16.140625" customWidth="1"/>
    <col min="15105" max="15105" width="6.140625" customWidth="1"/>
    <col min="15106" max="15106" width="22.28515625" customWidth="1"/>
    <col min="15107" max="15107" width="19.140625" customWidth="1"/>
    <col min="15108" max="15108" width="15.140625" customWidth="1"/>
    <col min="15109" max="15109" width="13.7109375" customWidth="1"/>
    <col min="15110" max="15110" width="11.7109375" customWidth="1"/>
    <col min="15111" max="15111" width="14.28515625" customWidth="1"/>
    <col min="15112" max="15112" width="9" customWidth="1"/>
    <col min="15113" max="15114" width="8.85546875" customWidth="1"/>
    <col min="15115" max="15115" width="9.140625" customWidth="1"/>
    <col min="15116" max="15117" width="8.85546875" customWidth="1"/>
    <col min="15118" max="15118" width="9.140625" customWidth="1"/>
    <col min="15119" max="15121" width="8.85546875" customWidth="1"/>
    <col min="15138" max="15138" width="16.140625" customWidth="1"/>
    <col min="15361" max="15361" width="6.140625" customWidth="1"/>
    <col min="15362" max="15362" width="22.28515625" customWidth="1"/>
    <col min="15363" max="15363" width="19.140625" customWidth="1"/>
    <col min="15364" max="15364" width="15.140625" customWidth="1"/>
    <col min="15365" max="15365" width="13.7109375" customWidth="1"/>
    <col min="15366" max="15366" width="11.7109375" customWidth="1"/>
    <col min="15367" max="15367" width="14.28515625" customWidth="1"/>
    <col min="15368" max="15368" width="9" customWidth="1"/>
    <col min="15369" max="15370" width="8.85546875" customWidth="1"/>
    <col min="15371" max="15371" width="9.140625" customWidth="1"/>
    <col min="15372" max="15373" width="8.85546875" customWidth="1"/>
    <col min="15374" max="15374" width="9.140625" customWidth="1"/>
    <col min="15375" max="15377" width="8.85546875" customWidth="1"/>
    <col min="15394" max="15394" width="16.140625" customWidth="1"/>
    <col min="15617" max="15617" width="6.140625" customWidth="1"/>
    <col min="15618" max="15618" width="22.28515625" customWidth="1"/>
    <col min="15619" max="15619" width="19.140625" customWidth="1"/>
    <col min="15620" max="15620" width="15.140625" customWidth="1"/>
    <col min="15621" max="15621" width="13.7109375" customWidth="1"/>
    <col min="15622" max="15622" width="11.7109375" customWidth="1"/>
    <col min="15623" max="15623" width="14.28515625" customWidth="1"/>
    <col min="15624" max="15624" width="9" customWidth="1"/>
    <col min="15625" max="15626" width="8.85546875" customWidth="1"/>
    <col min="15627" max="15627" width="9.140625" customWidth="1"/>
    <col min="15628" max="15629" width="8.85546875" customWidth="1"/>
    <col min="15630" max="15630" width="9.140625" customWidth="1"/>
    <col min="15631" max="15633" width="8.85546875" customWidth="1"/>
    <col min="15650" max="15650" width="16.140625" customWidth="1"/>
    <col min="15873" max="15873" width="6.140625" customWidth="1"/>
    <col min="15874" max="15874" width="22.28515625" customWidth="1"/>
    <col min="15875" max="15875" width="19.140625" customWidth="1"/>
    <col min="15876" max="15876" width="15.140625" customWidth="1"/>
    <col min="15877" max="15877" width="13.7109375" customWidth="1"/>
    <col min="15878" max="15878" width="11.7109375" customWidth="1"/>
    <col min="15879" max="15879" width="14.28515625" customWidth="1"/>
    <col min="15880" max="15880" width="9" customWidth="1"/>
    <col min="15881" max="15882" width="8.85546875" customWidth="1"/>
    <col min="15883" max="15883" width="9.140625" customWidth="1"/>
    <col min="15884" max="15885" width="8.85546875" customWidth="1"/>
    <col min="15886" max="15886" width="9.140625" customWidth="1"/>
    <col min="15887" max="15889" width="8.85546875" customWidth="1"/>
    <col min="15906" max="15906" width="16.140625" customWidth="1"/>
    <col min="16129" max="16129" width="6.140625" customWidth="1"/>
    <col min="16130" max="16130" width="22.28515625" customWidth="1"/>
    <col min="16131" max="16131" width="19.140625" customWidth="1"/>
    <col min="16132" max="16132" width="15.140625" customWidth="1"/>
    <col min="16133" max="16133" width="13.7109375" customWidth="1"/>
    <col min="16134" max="16134" width="11.7109375" customWidth="1"/>
    <col min="16135" max="16135" width="14.28515625" customWidth="1"/>
    <col min="16136" max="16136" width="9" customWidth="1"/>
    <col min="16137" max="16138" width="8.85546875" customWidth="1"/>
    <col min="16139" max="16139" width="9.140625" customWidth="1"/>
    <col min="16140" max="16141" width="8.85546875" customWidth="1"/>
    <col min="16142" max="16142" width="9.140625" customWidth="1"/>
    <col min="16143" max="16145" width="8.85546875" customWidth="1"/>
    <col min="16162" max="16162" width="16.140625" customWidth="1"/>
  </cols>
  <sheetData>
    <row r="1" spans="1:34" ht="30.75" x14ac:dyDescent="0.4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</row>
    <row r="2" spans="1:34" ht="23.25" x14ac:dyDescent="0.35">
      <c r="A2" s="16" t="s">
        <v>51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34" x14ac:dyDescent="0.25">
      <c r="A4" s="13" t="s">
        <v>1</v>
      </c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4" t="s">
        <v>8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3" t="s">
        <v>9</v>
      </c>
    </row>
    <row r="5" spans="1:34" x14ac:dyDescent="0.25">
      <c r="A5" s="13"/>
      <c r="B5" s="13"/>
      <c r="C5" s="13"/>
      <c r="D5" s="13"/>
      <c r="E5" s="13"/>
      <c r="F5" s="13"/>
      <c r="G5" s="13"/>
      <c r="H5" s="14" t="s">
        <v>10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3"/>
    </row>
    <row r="6" spans="1:34" x14ac:dyDescent="0.25">
      <c r="A6" s="13"/>
      <c r="B6" s="13"/>
      <c r="C6" s="13"/>
      <c r="D6" s="13"/>
      <c r="E6" s="13"/>
      <c r="F6" s="13"/>
      <c r="G6" s="13"/>
      <c r="H6" s="13" t="s">
        <v>11</v>
      </c>
      <c r="I6" s="13"/>
      <c r="J6" s="13"/>
      <c r="K6" s="13"/>
      <c r="L6" s="13"/>
      <c r="M6" s="13"/>
      <c r="N6" s="13"/>
      <c r="O6" s="13"/>
      <c r="P6" s="13"/>
      <c r="Q6" s="13"/>
      <c r="R6" s="13" t="s">
        <v>12</v>
      </c>
      <c r="S6" s="13"/>
      <c r="T6" s="13"/>
      <c r="U6" s="13"/>
      <c r="V6" s="13"/>
      <c r="W6" s="13"/>
      <c r="X6" s="13" t="s">
        <v>13</v>
      </c>
      <c r="Y6" s="13"/>
      <c r="Z6" s="13"/>
      <c r="AA6" s="13"/>
      <c r="AB6" s="13" t="s">
        <v>14</v>
      </c>
      <c r="AC6" s="13"/>
      <c r="AD6" s="13"/>
      <c r="AE6" s="13"/>
      <c r="AF6" s="13"/>
      <c r="AG6" s="13"/>
      <c r="AH6" s="13"/>
    </row>
    <row r="7" spans="1:34" ht="44.25" customHeight="1" x14ac:dyDescent="0.25">
      <c r="A7" s="13"/>
      <c r="B7" s="13"/>
      <c r="C7" s="13"/>
      <c r="D7" s="13"/>
      <c r="E7" s="13"/>
      <c r="F7" s="13"/>
      <c r="G7" s="13"/>
      <c r="H7" s="13" t="s">
        <v>15</v>
      </c>
      <c r="I7" s="13"/>
      <c r="J7" s="13" t="s">
        <v>16</v>
      </c>
      <c r="K7" s="13"/>
      <c r="L7" s="13" t="s">
        <v>17</v>
      </c>
      <c r="M7" s="13"/>
      <c r="N7" s="13" t="s">
        <v>18</v>
      </c>
      <c r="O7" s="13"/>
      <c r="P7" s="13" t="s">
        <v>19</v>
      </c>
      <c r="Q7" s="13"/>
      <c r="R7" s="13" t="s">
        <v>20</v>
      </c>
      <c r="S7" s="13"/>
      <c r="T7" s="13" t="s">
        <v>21</v>
      </c>
      <c r="U7" s="13"/>
      <c r="V7" s="13" t="s">
        <v>22</v>
      </c>
      <c r="W7" s="13"/>
      <c r="X7" s="13" t="s">
        <v>23</v>
      </c>
      <c r="Y7" s="13"/>
      <c r="Z7" s="13" t="s">
        <v>24</v>
      </c>
      <c r="AA7" s="13"/>
      <c r="AB7" s="13" t="s">
        <v>25</v>
      </c>
      <c r="AC7" s="13"/>
      <c r="AD7" s="13" t="s">
        <v>26</v>
      </c>
      <c r="AE7" s="13"/>
      <c r="AF7" s="13" t="s">
        <v>27</v>
      </c>
      <c r="AG7" s="13"/>
      <c r="AH7" s="13"/>
    </row>
    <row r="8" spans="1:34" ht="45" customHeight="1" x14ac:dyDescent="0.25">
      <c r="A8" s="13"/>
      <c r="B8" s="13"/>
      <c r="C8" s="13"/>
      <c r="D8" s="13"/>
      <c r="E8" s="13"/>
      <c r="F8" s="13"/>
      <c r="G8" s="13"/>
      <c r="H8" s="2" t="s">
        <v>28</v>
      </c>
      <c r="I8" s="2" t="s">
        <v>29</v>
      </c>
      <c r="J8" s="2" t="s">
        <v>28</v>
      </c>
      <c r="K8" s="2" t="s">
        <v>29</v>
      </c>
      <c r="L8" s="2" t="s">
        <v>28</v>
      </c>
      <c r="M8" s="2" t="s">
        <v>29</v>
      </c>
      <c r="N8" s="2" t="str">
        <f t="shared" ref="N8:AG8" si="0">J8</f>
        <v>кол. отр.</v>
      </c>
      <c r="O8" s="2" t="str">
        <f t="shared" si="0"/>
        <v>кол. уч.</v>
      </c>
      <c r="P8" s="2" t="str">
        <f t="shared" si="0"/>
        <v>кол. отр.</v>
      </c>
      <c r="Q8" s="2" t="str">
        <f t="shared" si="0"/>
        <v>кол. уч.</v>
      </c>
      <c r="R8" s="2" t="str">
        <f t="shared" si="0"/>
        <v>кол. отр.</v>
      </c>
      <c r="S8" s="2" t="str">
        <f t="shared" si="0"/>
        <v>кол. уч.</v>
      </c>
      <c r="T8" s="2" t="str">
        <f t="shared" si="0"/>
        <v>кол. отр.</v>
      </c>
      <c r="U8" s="2" t="str">
        <f t="shared" si="0"/>
        <v>кол. уч.</v>
      </c>
      <c r="V8" s="2" t="str">
        <f t="shared" si="0"/>
        <v>кол. отр.</v>
      </c>
      <c r="W8" s="2" t="str">
        <f t="shared" si="0"/>
        <v>кол. уч.</v>
      </c>
      <c r="X8" s="2" t="str">
        <f t="shared" si="0"/>
        <v>кол. отр.</v>
      </c>
      <c r="Y8" s="2" t="str">
        <f t="shared" si="0"/>
        <v>кол. уч.</v>
      </c>
      <c r="Z8" s="2" t="str">
        <f t="shared" si="0"/>
        <v>кол. отр.</v>
      </c>
      <c r="AA8" s="2" t="str">
        <f t="shared" si="0"/>
        <v>кол. уч.</v>
      </c>
      <c r="AB8" s="2" t="s">
        <v>30</v>
      </c>
      <c r="AC8" s="2" t="str">
        <f t="shared" si="0"/>
        <v>кол. уч.</v>
      </c>
      <c r="AD8" s="2" t="s">
        <v>30</v>
      </c>
      <c r="AE8" s="2" t="str">
        <f t="shared" si="0"/>
        <v>кол. уч.</v>
      </c>
      <c r="AF8" s="2" t="str">
        <f t="shared" si="0"/>
        <v>кол.</v>
      </c>
      <c r="AG8" s="2" t="str">
        <f t="shared" si="0"/>
        <v>кол. уч.</v>
      </c>
      <c r="AH8" s="13"/>
    </row>
    <row r="9" spans="1:34" s="1" customFormat="1" x14ac:dyDescent="0.25">
      <c r="A9" s="2">
        <v>1</v>
      </c>
      <c r="B9" s="4" t="s">
        <v>32</v>
      </c>
      <c r="C9" s="8">
        <v>1</v>
      </c>
      <c r="D9" s="9">
        <v>56</v>
      </c>
      <c r="E9" s="8">
        <f>I9+K9+M9+O9+Q9+S9+U9+W9+Y9+AA9+AC9</f>
        <v>49</v>
      </c>
      <c r="F9" s="8">
        <v>0</v>
      </c>
      <c r="G9" s="8">
        <v>0</v>
      </c>
      <c r="H9" s="8">
        <v>1</v>
      </c>
      <c r="I9" s="8">
        <v>6</v>
      </c>
      <c r="J9" s="8">
        <v>1</v>
      </c>
      <c r="K9" s="8">
        <v>7</v>
      </c>
      <c r="L9" s="8">
        <v>1</v>
      </c>
      <c r="M9" s="8">
        <v>8</v>
      </c>
      <c r="N9" s="8">
        <v>1</v>
      </c>
      <c r="O9" s="8">
        <v>5</v>
      </c>
      <c r="P9" s="8">
        <v>1</v>
      </c>
      <c r="Q9" s="8">
        <v>6</v>
      </c>
      <c r="R9" s="8">
        <v>1</v>
      </c>
      <c r="S9" s="8">
        <v>5</v>
      </c>
      <c r="T9" s="8">
        <v>0</v>
      </c>
      <c r="U9" s="8">
        <v>0</v>
      </c>
      <c r="V9" s="8">
        <v>1</v>
      </c>
      <c r="W9" s="8">
        <v>6</v>
      </c>
      <c r="X9" s="8">
        <v>0</v>
      </c>
      <c r="Y9" s="8">
        <v>0</v>
      </c>
      <c r="Z9" s="8">
        <v>1</v>
      </c>
      <c r="AA9" s="8">
        <v>3</v>
      </c>
      <c r="AB9" s="8">
        <v>1</v>
      </c>
      <c r="AC9" s="8">
        <v>3</v>
      </c>
      <c r="AD9" s="8">
        <v>0</v>
      </c>
      <c r="AE9" s="8">
        <v>0</v>
      </c>
      <c r="AF9" s="8">
        <v>0</v>
      </c>
      <c r="AG9" s="8">
        <v>0</v>
      </c>
      <c r="AH9" s="9">
        <v>0</v>
      </c>
    </row>
    <row r="10" spans="1:34" s="1" customFormat="1" x14ac:dyDescent="0.25">
      <c r="A10" s="6">
        <v>2</v>
      </c>
      <c r="B10" s="4" t="s">
        <v>33</v>
      </c>
      <c r="C10" s="8">
        <v>1</v>
      </c>
      <c r="D10" s="9">
        <v>86</v>
      </c>
      <c r="E10" s="8">
        <f t="shared" ref="E10:E28" si="1">I10+K10+M10+O10+Q10+S10+U10+W10+Y10+AA10+AC10</f>
        <v>76</v>
      </c>
      <c r="F10" s="8">
        <v>0</v>
      </c>
      <c r="G10" s="8">
        <v>0</v>
      </c>
      <c r="H10" s="8">
        <v>1</v>
      </c>
      <c r="I10" s="8">
        <v>10</v>
      </c>
      <c r="J10" s="8">
        <v>1</v>
      </c>
      <c r="K10" s="8">
        <v>10</v>
      </c>
      <c r="L10" s="8">
        <v>1</v>
      </c>
      <c r="M10" s="8">
        <v>4</v>
      </c>
      <c r="N10" s="8">
        <v>1</v>
      </c>
      <c r="O10" s="8">
        <v>6</v>
      </c>
      <c r="P10" s="8">
        <v>1</v>
      </c>
      <c r="Q10" s="8">
        <v>6</v>
      </c>
      <c r="R10" s="8">
        <v>1</v>
      </c>
      <c r="S10" s="8">
        <v>10</v>
      </c>
      <c r="T10" s="8">
        <v>1</v>
      </c>
      <c r="U10" s="8">
        <v>10</v>
      </c>
      <c r="V10" s="8">
        <v>1</v>
      </c>
      <c r="W10" s="8">
        <v>10</v>
      </c>
      <c r="X10" s="8">
        <v>0</v>
      </c>
      <c r="Y10" s="8">
        <v>0</v>
      </c>
      <c r="Z10" s="8">
        <v>1</v>
      </c>
      <c r="AA10" s="8">
        <v>5</v>
      </c>
      <c r="AB10" s="8">
        <v>1</v>
      </c>
      <c r="AC10" s="8">
        <v>5</v>
      </c>
      <c r="AD10" s="8">
        <v>0</v>
      </c>
      <c r="AE10" s="8">
        <v>0</v>
      </c>
      <c r="AF10" s="8">
        <v>0</v>
      </c>
      <c r="AG10" s="8">
        <v>0</v>
      </c>
      <c r="AH10" s="9">
        <v>0</v>
      </c>
    </row>
    <row r="11" spans="1:34" s="1" customFormat="1" x14ac:dyDescent="0.25">
      <c r="A11" s="2">
        <v>3</v>
      </c>
      <c r="B11" s="4" t="s">
        <v>34</v>
      </c>
      <c r="C11" s="8">
        <v>1</v>
      </c>
      <c r="D11" s="8">
        <v>122</v>
      </c>
      <c r="E11" s="8">
        <f t="shared" si="1"/>
        <v>46</v>
      </c>
      <c r="F11" s="8">
        <v>25</v>
      </c>
      <c r="G11" s="8">
        <v>0</v>
      </c>
      <c r="H11" s="8">
        <v>1</v>
      </c>
      <c r="I11" s="8">
        <v>7</v>
      </c>
      <c r="J11" s="8">
        <v>1</v>
      </c>
      <c r="K11" s="8">
        <v>7</v>
      </c>
      <c r="L11" s="8">
        <v>1</v>
      </c>
      <c r="M11" s="8">
        <v>4</v>
      </c>
      <c r="N11" s="8">
        <v>1</v>
      </c>
      <c r="O11" s="8">
        <v>5</v>
      </c>
      <c r="P11" s="8">
        <v>1</v>
      </c>
      <c r="Q11" s="8">
        <v>3</v>
      </c>
      <c r="R11" s="8">
        <v>1</v>
      </c>
      <c r="S11" s="8">
        <v>8</v>
      </c>
      <c r="T11" s="8">
        <v>0</v>
      </c>
      <c r="U11" s="8">
        <v>0</v>
      </c>
      <c r="V11" s="8">
        <v>1</v>
      </c>
      <c r="W11" s="8">
        <v>4</v>
      </c>
      <c r="X11" s="8">
        <v>0</v>
      </c>
      <c r="Y11" s="8">
        <v>0</v>
      </c>
      <c r="Z11" s="8">
        <v>1</v>
      </c>
      <c r="AA11" s="8">
        <v>4</v>
      </c>
      <c r="AB11" s="8">
        <v>1</v>
      </c>
      <c r="AC11" s="8">
        <v>4</v>
      </c>
      <c r="AD11" s="8">
        <v>0</v>
      </c>
      <c r="AE11" s="8">
        <v>0</v>
      </c>
      <c r="AF11" s="8">
        <v>0</v>
      </c>
      <c r="AG11" s="8">
        <v>0</v>
      </c>
      <c r="AH11" s="9">
        <v>1</v>
      </c>
    </row>
    <row r="12" spans="1:34" s="1" customFormat="1" x14ac:dyDescent="0.25">
      <c r="A12" s="7">
        <v>4</v>
      </c>
      <c r="B12" s="2" t="s">
        <v>52</v>
      </c>
      <c r="C12" s="8">
        <v>0</v>
      </c>
      <c r="D12" s="8">
        <v>80</v>
      </c>
      <c r="E12" s="8">
        <f t="shared" si="1"/>
        <v>30</v>
      </c>
      <c r="F12" s="8">
        <v>0</v>
      </c>
      <c r="G12" s="8">
        <v>0</v>
      </c>
      <c r="H12" s="8">
        <v>1</v>
      </c>
      <c r="I12" s="8">
        <v>3</v>
      </c>
      <c r="J12" s="8">
        <v>1</v>
      </c>
      <c r="K12" s="8">
        <v>3</v>
      </c>
      <c r="L12" s="8">
        <v>1</v>
      </c>
      <c r="M12" s="8">
        <v>3</v>
      </c>
      <c r="N12" s="8">
        <v>1</v>
      </c>
      <c r="O12" s="8">
        <v>3</v>
      </c>
      <c r="P12" s="8">
        <v>1</v>
      </c>
      <c r="Q12" s="8">
        <v>3</v>
      </c>
      <c r="R12" s="8">
        <v>1</v>
      </c>
      <c r="S12" s="8">
        <v>4</v>
      </c>
      <c r="T12" s="8">
        <v>0</v>
      </c>
      <c r="U12" s="8">
        <v>0</v>
      </c>
      <c r="V12" s="8">
        <v>1</v>
      </c>
      <c r="W12" s="8">
        <v>4</v>
      </c>
      <c r="X12" s="8">
        <v>0</v>
      </c>
      <c r="Y12" s="8">
        <v>0</v>
      </c>
      <c r="Z12" s="8">
        <v>1</v>
      </c>
      <c r="AA12" s="8">
        <v>4</v>
      </c>
      <c r="AB12" s="8">
        <v>1</v>
      </c>
      <c r="AC12" s="8">
        <v>3</v>
      </c>
      <c r="AD12" s="8">
        <v>0</v>
      </c>
      <c r="AE12" s="8">
        <v>0</v>
      </c>
      <c r="AF12" s="8">
        <v>0</v>
      </c>
      <c r="AG12" s="8">
        <v>0</v>
      </c>
      <c r="AH12" s="9">
        <v>0</v>
      </c>
    </row>
    <row r="13" spans="1:34" s="1" customFormat="1" x14ac:dyDescent="0.25">
      <c r="A13" s="2">
        <v>5</v>
      </c>
      <c r="B13" s="4" t="s">
        <v>35</v>
      </c>
      <c r="C13" s="8">
        <v>1</v>
      </c>
      <c r="D13" s="9">
        <v>145</v>
      </c>
      <c r="E13" s="8">
        <f t="shared" si="1"/>
        <v>55</v>
      </c>
      <c r="F13" s="8">
        <v>0</v>
      </c>
      <c r="G13" s="8">
        <v>0</v>
      </c>
      <c r="H13" s="8">
        <v>1</v>
      </c>
      <c r="I13" s="8">
        <v>5</v>
      </c>
      <c r="J13" s="8">
        <v>1</v>
      </c>
      <c r="K13" s="8">
        <v>7</v>
      </c>
      <c r="L13" s="8">
        <v>1</v>
      </c>
      <c r="M13" s="8">
        <v>8</v>
      </c>
      <c r="N13" s="8">
        <v>1</v>
      </c>
      <c r="O13" s="8">
        <v>5</v>
      </c>
      <c r="P13" s="8">
        <v>1</v>
      </c>
      <c r="Q13" s="8">
        <v>5</v>
      </c>
      <c r="R13" s="8">
        <v>1</v>
      </c>
      <c r="S13" s="8">
        <v>8</v>
      </c>
      <c r="T13" s="8">
        <v>1</v>
      </c>
      <c r="U13" s="8">
        <v>4</v>
      </c>
      <c r="V13" s="8">
        <v>1</v>
      </c>
      <c r="W13" s="8">
        <v>4</v>
      </c>
      <c r="X13" s="8">
        <v>0</v>
      </c>
      <c r="Y13" s="8">
        <v>0</v>
      </c>
      <c r="Z13" s="8">
        <v>1</v>
      </c>
      <c r="AA13" s="8">
        <v>4</v>
      </c>
      <c r="AB13" s="8">
        <v>1</v>
      </c>
      <c r="AC13" s="8">
        <v>5</v>
      </c>
      <c r="AD13" s="8">
        <v>0</v>
      </c>
      <c r="AE13" s="8">
        <v>0</v>
      </c>
      <c r="AF13" s="8">
        <v>0</v>
      </c>
      <c r="AG13" s="8">
        <v>0</v>
      </c>
      <c r="AH13" s="9">
        <v>0</v>
      </c>
    </row>
    <row r="14" spans="1:34" s="1" customFormat="1" x14ac:dyDescent="0.25">
      <c r="A14" s="2">
        <v>6</v>
      </c>
      <c r="B14" s="4" t="s">
        <v>36</v>
      </c>
      <c r="C14" s="8">
        <v>1</v>
      </c>
      <c r="D14" s="9">
        <v>77</v>
      </c>
      <c r="E14" s="8">
        <f t="shared" si="1"/>
        <v>38</v>
      </c>
      <c r="F14" s="8">
        <v>0</v>
      </c>
      <c r="G14" s="8">
        <v>0</v>
      </c>
      <c r="H14" s="8">
        <v>1</v>
      </c>
      <c r="I14" s="8">
        <v>4</v>
      </c>
      <c r="J14" s="8">
        <v>1</v>
      </c>
      <c r="K14" s="8">
        <v>6</v>
      </c>
      <c r="L14" s="8">
        <v>1</v>
      </c>
      <c r="M14" s="8">
        <v>5</v>
      </c>
      <c r="N14" s="8">
        <v>1</v>
      </c>
      <c r="O14" s="8">
        <v>4</v>
      </c>
      <c r="P14" s="8">
        <v>1</v>
      </c>
      <c r="Q14" s="8">
        <v>4</v>
      </c>
      <c r="R14" s="8">
        <v>1</v>
      </c>
      <c r="S14" s="8">
        <v>5</v>
      </c>
      <c r="T14" s="8">
        <v>0</v>
      </c>
      <c r="U14" s="8">
        <v>0</v>
      </c>
      <c r="V14" s="8">
        <v>1</v>
      </c>
      <c r="W14" s="8">
        <v>3</v>
      </c>
      <c r="X14" s="8">
        <v>0</v>
      </c>
      <c r="Y14" s="8">
        <v>0</v>
      </c>
      <c r="Z14" s="8">
        <v>1</v>
      </c>
      <c r="AA14" s="8">
        <v>3</v>
      </c>
      <c r="AB14" s="8">
        <v>1</v>
      </c>
      <c r="AC14" s="8">
        <v>4</v>
      </c>
      <c r="AD14" s="8">
        <v>0</v>
      </c>
      <c r="AE14" s="8">
        <v>0</v>
      </c>
      <c r="AF14" s="8">
        <v>0</v>
      </c>
      <c r="AG14" s="8">
        <v>0</v>
      </c>
      <c r="AH14" s="9">
        <v>0</v>
      </c>
    </row>
    <row r="15" spans="1:34" s="1" customFormat="1" x14ac:dyDescent="0.25">
      <c r="A15" s="2">
        <v>7</v>
      </c>
      <c r="B15" s="4" t="s">
        <v>37</v>
      </c>
      <c r="C15" s="8">
        <v>1</v>
      </c>
      <c r="D15" s="9">
        <v>123</v>
      </c>
      <c r="E15" s="8">
        <f t="shared" si="1"/>
        <v>37</v>
      </c>
      <c r="F15" s="9">
        <v>0</v>
      </c>
      <c r="G15" s="9">
        <v>0</v>
      </c>
      <c r="H15" s="9">
        <v>1</v>
      </c>
      <c r="I15" s="9">
        <v>5</v>
      </c>
      <c r="J15" s="9">
        <v>1</v>
      </c>
      <c r="K15" s="9">
        <v>8</v>
      </c>
      <c r="L15" s="9">
        <v>1</v>
      </c>
      <c r="M15" s="9">
        <v>4</v>
      </c>
      <c r="N15" s="9">
        <v>1</v>
      </c>
      <c r="O15" s="9">
        <v>4</v>
      </c>
      <c r="P15" s="9">
        <v>1</v>
      </c>
      <c r="Q15" s="9">
        <v>3</v>
      </c>
      <c r="R15" s="9">
        <v>1</v>
      </c>
      <c r="S15" s="9">
        <v>4</v>
      </c>
      <c r="T15" s="9">
        <v>0</v>
      </c>
      <c r="U15" s="9">
        <v>0</v>
      </c>
      <c r="V15" s="9">
        <v>1</v>
      </c>
      <c r="W15" s="9">
        <v>4</v>
      </c>
      <c r="X15" s="9">
        <v>0</v>
      </c>
      <c r="Y15" s="9">
        <v>0</v>
      </c>
      <c r="Z15" s="9">
        <v>1</v>
      </c>
      <c r="AA15" s="9">
        <v>2</v>
      </c>
      <c r="AB15" s="9">
        <v>1</v>
      </c>
      <c r="AC15" s="9">
        <v>3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</row>
    <row r="16" spans="1:34" s="1" customFormat="1" x14ac:dyDescent="0.25">
      <c r="A16" s="2">
        <v>8</v>
      </c>
      <c r="B16" s="4" t="s">
        <v>38</v>
      </c>
      <c r="C16" s="8">
        <v>1</v>
      </c>
      <c r="D16" s="9">
        <v>119</v>
      </c>
      <c r="E16" s="8">
        <f t="shared" si="1"/>
        <v>44</v>
      </c>
      <c r="F16" s="9">
        <v>0</v>
      </c>
      <c r="G16" s="9">
        <v>0</v>
      </c>
      <c r="H16" s="9">
        <v>1</v>
      </c>
      <c r="I16" s="9">
        <v>6</v>
      </c>
      <c r="J16" s="9">
        <v>1</v>
      </c>
      <c r="K16" s="9">
        <v>7</v>
      </c>
      <c r="L16" s="9">
        <v>1</v>
      </c>
      <c r="M16" s="9">
        <v>6</v>
      </c>
      <c r="N16" s="9">
        <v>1</v>
      </c>
      <c r="O16" s="9">
        <v>5</v>
      </c>
      <c r="P16" s="9">
        <v>1</v>
      </c>
      <c r="Q16" s="9">
        <v>3</v>
      </c>
      <c r="R16" s="9">
        <v>1</v>
      </c>
      <c r="S16" s="9">
        <v>5</v>
      </c>
      <c r="T16" s="9">
        <v>1</v>
      </c>
      <c r="U16" s="9">
        <v>3</v>
      </c>
      <c r="V16" s="9">
        <v>1</v>
      </c>
      <c r="W16" s="9">
        <v>3</v>
      </c>
      <c r="X16" s="9">
        <v>0</v>
      </c>
      <c r="Y16" s="9">
        <v>0</v>
      </c>
      <c r="Z16" s="9">
        <v>1</v>
      </c>
      <c r="AA16" s="9">
        <v>3</v>
      </c>
      <c r="AB16" s="9">
        <v>1</v>
      </c>
      <c r="AC16" s="9">
        <v>3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</row>
    <row r="17" spans="1:34" s="1" customFormat="1" x14ac:dyDescent="0.25">
      <c r="A17" s="2">
        <v>9</v>
      </c>
      <c r="B17" s="4" t="s">
        <v>39</v>
      </c>
      <c r="C17" s="8">
        <v>1</v>
      </c>
      <c r="D17" s="9">
        <v>68</v>
      </c>
      <c r="E17" s="8">
        <f t="shared" si="1"/>
        <v>31</v>
      </c>
      <c r="F17" s="9">
        <v>0</v>
      </c>
      <c r="G17" s="9">
        <v>0</v>
      </c>
      <c r="H17" s="9">
        <v>1</v>
      </c>
      <c r="I17" s="9">
        <v>3</v>
      </c>
      <c r="J17" s="9">
        <v>1</v>
      </c>
      <c r="K17" s="9">
        <v>5</v>
      </c>
      <c r="L17" s="9">
        <v>1</v>
      </c>
      <c r="M17" s="9">
        <v>4</v>
      </c>
      <c r="N17" s="9">
        <v>1</v>
      </c>
      <c r="O17" s="9">
        <v>4</v>
      </c>
      <c r="P17" s="9">
        <v>1</v>
      </c>
      <c r="Q17" s="9">
        <v>2</v>
      </c>
      <c r="R17" s="9">
        <v>1</v>
      </c>
      <c r="S17" s="9">
        <v>5</v>
      </c>
      <c r="T17" s="9">
        <v>0</v>
      </c>
      <c r="U17" s="9">
        <v>0</v>
      </c>
      <c r="V17" s="9">
        <v>1</v>
      </c>
      <c r="W17" s="9">
        <v>3</v>
      </c>
      <c r="X17" s="9">
        <v>0</v>
      </c>
      <c r="Y17" s="9">
        <v>0</v>
      </c>
      <c r="Z17" s="9">
        <v>1</v>
      </c>
      <c r="AA17" s="9">
        <v>3</v>
      </c>
      <c r="AB17" s="9">
        <v>1</v>
      </c>
      <c r="AC17" s="9">
        <v>2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</row>
    <row r="18" spans="1:34" s="1" customFormat="1" x14ac:dyDescent="0.25">
      <c r="A18" s="2">
        <v>10</v>
      </c>
      <c r="B18" s="4" t="s">
        <v>40</v>
      </c>
      <c r="C18" s="8">
        <v>1</v>
      </c>
      <c r="D18" s="9">
        <v>83</v>
      </c>
      <c r="E18" s="8">
        <f t="shared" si="1"/>
        <v>63</v>
      </c>
      <c r="F18" s="10">
        <v>43</v>
      </c>
      <c r="G18" s="10">
        <v>0</v>
      </c>
      <c r="H18" s="10">
        <v>1</v>
      </c>
      <c r="I18" s="10">
        <v>9</v>
      </c>
      <c r="J18" s="10">
        <v>1</v>
      </c>
      <c r="K18" s="10">
        <v>8</v>
      </c>
      <c r="L18" s="10">
        <v>1</v>
      </c>
      <c r="M18" s="10">
        <v>8</v>
      </c>
      <c r="N18" s="10">
        <v>1</v>
      </c>
      <c r="O18" s="10">
        <v>6</v>
      </c>
      <c r="P18" s="10">
        <v>1</v>
      </c>
      <c r="Q18" s="10">
        <v>3</v>
      </c>
      <c r="R18" s="10">
        <v>1</v>
      </c>
      <c r="S18" s="10">
        <v>8</v>
      </c>
      <c r="T18" s="10">
        <v>0</v>
      </c>
      <c r="U18" s="10">
        <v>0</v>
      </c>
      <c r="V18" s="10">
        <v>1</v>
      </c>
      <c r="W18" s="10">
        <v>3</v>
      </c>
      <c r="X18" s="10">
        <v>0</v>
      </c>
      <c r="Y18" s="10">
        <v>0</v>
      </c>
      <c r="Z18" s="10">
        <v>1</v>
      </c>
      <c r="AA18" s="10">
        <v>15</v>
      </c>
      <c r="AB18" s="10">
        <v>1</v>
      </c>
      <c r="AC18" s="10">
        <v>3</v>
      </c>
      <c r="AD18" s="10">
        <v>0</v>
      </c>
      <c r="AE18" s="10">
        <v>0</v>
      </c>
      <c r="AF18" s="10">
        <v>0</v>
      </c>
      <c r="AG18" s="10">
        <v>0</v>
      </c>
      <c r="AH18" s="11">
        <v>0</v>
      </c>
    </row>
    <row r="19" spans="1:34" s="1" customFormat="1" x14ac:dyDescent="0.25">
      <c r="A19" s="2">
        <v>11</v>
      </c>
      <c r="B19" s="4" t="s">
        <v>41</v>
      </c>
      <c r="C19" s="8">
        <v>1</v>
      </c>
      <c r="D19" s="9">
        <v>122</v>
      </c>
      <c r="E19" s="8">
        <f t="shared" si="1"/>
        <v>42</v>
      </c>
      <c r="F19" s="9">
        <v>0</v>
      </c>
      <c r="G19" s="9">
        <v>0</v>
      </c>
      <c r="H19" s="9">
        <v>1</v>
      </c>
      <c r="I19" s="9">
        <v>6</v>
      </c>
      <c r="J19" s="9">
        <v>1</v>
      </c>
      <c r="K19" s="9">
        <v>7</v>
      </c>
      <c r="L19" s="9">
        <v>1</v>
      </c>
      <c r="M19" s="9">
        <v>5</v>
      </c>
      <c r="N19" s="9">
        <v>1</v>
      </c>
      <c r="O19" s="9">
        <v>4</v>
      </c>
      <c r="P19" s="9">
        <v>1</v>
      </c>
      <c r="Q19" s="9">
        <v>3</v>
      </c>
      <c r="R19" s="9">
        <v>1</v>
      </c>
      <c r="S19" s="9">
        <v>5</v>
      </c>
      <c r="T19" s="9">
        <v>1</v>
      </c>
      <c r="U19" s="9">
        <v>4</v>
      </c>
      <c r="V19" s="9">
        <v>1</v>
      </c>
      <c r="W19" s="9">
        <v>3</v>
      </c>
      <c r="X19" s="9">
        <v>0</v>
      </c>
      <c r="Y19" s="9">
        <v>0</v>
      </c>
      <c r="Z19" s="9">
        <v>1</v>
      </c>
      <c r="AA19" s="9">
        <v>3</v>
      </c>
      <c r="AB19" s="9">
        <v>1</v>
      </c>
      <c r="AC19" s="9">
        <v>2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</row>
    <row r="20" spans="1:34" s="1" customFormat="1" x14ac:dyDescent="0.25">
      <c r="A20" s="2">
        <v>12</v>
      </c>
      <c r="B20" s="4" t="s">
        <v>42</v>
      </c>
      <c r="C20" s="8">
        <v>1</v>
      </c>
      <c r="D20" s="9">
        <v>57</v>
      </c>
      <c r="E20" s="8">
        <f t="shared" si="1"/>
        <v>32</v>
      </c>
      <c r="F20" s="8">
        <v>13</v>
      </c>
      <c r="G20" s="8">
        <v>0</v>
      </c>
      <c r="H20" s="8">
        <v>0</v>
      </c>
      <c r="I20" s="8">
        <v>0</v>
      </c>
      <c r="J20" s="8">
        <v>1</v>
      </c>
      <c r="K20" s="8">
        <v>10</v>
      </c>
      <c r="L20" s="8">
        <v>0</v>
      </c>
      <c r="M20" s="8">
        <v>0</v>
      </c>
      <c r="N20" s="8">
        <v>1</v>
      </c>
      <c r="O20" s="8">
        <v>3</v>
      </c>
      <c r="P20" s="8">
        <v>1</v>
      </c>
      <c r="Q20" s="8">
        <v>4</v>
      </c>
      <c r="R20" s="8">
        <v>1</v>
      </c>
      <c r="S20" s="8">
        <v>4</v>
      </c>
      <c r="T20" s="8">
        <v>0</v>
      </c>
      <c r="U20" s="8">
        <v>0</v>
      </c>
      <c r="V20" s="8">
        <v>1</v>
      </c>
      <c r="W20" s="8">
        <v>4</v>
      </c>
      <c r="X20" s="8">
        <v>0</v>
      </c>
      <c r="Y20" s="8">
        <v>0</v>
      </c>
      <c r="Z20" s="8">
        <v>1</v>
      </c>
      <c r="AA20" s="8">
        <v>4</v>
      </c>
      <c r="AB20" s="8">
        <v>1</v>
      </c>
      <c r="AC20" s="8">
        <v>3</v>
      </c>
      <c r="AD20" s="8">
        <v>0</v>
      </c>
      <c r="AE20" s="8">
        <v>0</v>
      </c>
      <c r="AF20" s="8">
        <v>0</v>
      </c>
      <c r="AG20" s="8">
        <v>0</v>
      </c>
      <c r="AH20" s="9">
        <v>1</v>
      </c>
    </row>
    <row r="21" spans="1:34" s="1" customFormat="1" x14ac:dyDescent="0.25">
      <c r="A21" s="2">
        <v>13</v>
      </c>
      <c r="B21" s="4" t="s">
        <v>43</v>
      </c>
      <c r="C21" s="8">
        <v>1</v>
      </c>
      <c r="D21" s="9">
        <v>68</v>
      </c>
      <c r="E21" s="8">
        <f t="shared" si="1"/>
        <v>36</v>
      </c>
      <c r="F21" s="9">
        <v>0</v>
      </c>
      <c r="G21" s="9">
        <v>0</v>
      </c>
      <c r="H21" s="9">
        <v>1</v>
      </c>
      <c r="I21" s="9">
        <v>5</v>
      </c>
      <c r="J21" s="9">
        <v>1</v>
      </c>
      <c r="K21" s="9">
        <v>5</v>
      </c>
      <c r="L21" s="9">
        <v>1</v>
      </c>
      <c r="M21" s="9">
        <v>4</v>
      </c>
      <c r="N21" s="9">
        <v>1</v>
      </c>
      <c r="O21" s="9">
        <v>5</v>
      </c>
      <c r="P21" s="9">
        <v>1</v>
      </c>
      <c r="Q21" s="9">
        <v>3</v>
      </c>
      <c r="R21" s="9">
        <v>1</v>
      </c>
      <c r="S21" s="9">
        <v>4</v>
      </c>
      <c r="T21" s="9">
        <v>0</v>
      </c>
      <c r="U21" s="9">
        <v>0</v>
      </c>
      <c r="V21" s="9">
        <v>1</v>
      </c>
      <c r="W21" s="9">
        <v>3</v>
      </c>
      <c r="X21" s="9">
        <v>0</v>
      </c>
      <c r="Y21" s="9">
        <v>0</v>
      </c>
      <c r="Z21" s="9">
        <v>1</v>
      </c>
      <c r="AA21" s="9">
        <v>3</v>
      </c>
      <c r="AB21" s="9">
        <v>1</v>
      </c>
      <c r="AC21" s="9">
        <v>4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</row>
    <row r="22" spans="1:34" s="1" customFormat="1" x14ac:dyDescent="0.25">
      <c r="A22" s="2">
        <v>14</v>
      </c>
      <c r="B22" s="4" t="s">
        <v>44</v>
      </c>
      <c r="C22" s="8">
        <v>1</v>
      </c>
      <c r="D22" s="9">
        <v>73</v>
      </c>
      <c r="E22" s="8">
        <f t="shared" si="1"/>
        <v>28</v>
      </c>
      <c r="F22" s="9">
        <v>0</v>
      </c>
      <c r="G22" s="9">
        <v>0</v>
      </c>
      <c r="H22" s="9">
        <v>1</v>
      </c>
      <c r="I22" s="9">
        <v>3</v>
      </c>
      <c r="J22" s="9">
        <v>1</v>
      </c>
      <c r="K22" s="9">
        <v>3</v>
      </c>
      <c r="L22" s="9">
        <v>1</v>
      </c>
      <c r="M22" s="9">
        <v>3</v>
      </c>
      <c r="N22" s="9">
        <v>1</v>
      </c>
      <c r="O22" s="9">
        <v>4</v>
      </c>
      <c r="P22" s="9">
        <v>1</v>
      </c>
      <c r="Q22" s="9">
        <v>2</v>
      </c>
      <c r="R22" s="9">
        <v>1</v>
      </c>
      <c r="S22" s="9">
        <v>4</v>
      </c>
      <c r="T22" s="9">
        <v>0</v>
      </c>
      <c r="U22" s="9">
        <v>0</v>
      </c>
      <c r="V22" s="9">
        <v>1</v>
      </c>
      <c r="W22" s="9">
        <v>2</v>
      </c>
      <c r="X22" s="9">
        <v>0</v>
      </c>
      <c r="Y22" s="9">
        <v>0</v>
      </c>
      <c r="Z22" s="9">
        <v>1</v>
      </c>
      <c r="AA22" s="9">
        <v>4</v>
      </c>
      <c r="AB22" s="9">
        <v>1</v>
      </c>
      <c r="AC22" s="9">
        <v>3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</row>
    <row r="23" spans="1:34" s="1" customFormat="1" x14ac:dyDescent="0.25">
      <c r="A23" s="2">
        <v>15</v>
      </c>
      <c r="B23" s="4" t="s">
        <v>45</v>
      </c>
      <c r="C23" s="8">
        <v>1</v>
      </c>
      <c r="D23" s="9">
        <v>103</v>
      </c>
      <c r="E23" s="8">
        <f t="shared" si="1"/>
        <v>41</v>
      </c>
      <c r="F23" s="9">
        <v>0</v>
      </c>
      <c r="G23" s="9">
        <v>0</v>
      </c>
      <c r="H23" s="9">
        <v>1</v>
      </c>
      <c r="I23" s="9">
        <v>4</v>
      </c>
      <c r="J23" s="9">
        <v>1</v>
      </c>
      <c r="K23" s="9">
        <v>5</v>
      </c>
      <c r="L23" s="9">
        <v>1</v>
      </c>
      <c r="M23" s="9">
        <v>4</v>
      </c>
      <c r="N23" s="9">
        <v>1</v>
      </c>
      <c r="O23" s="9">
        <v>5</v>
      </c>
      <c r="P23" s="9">
        <v>1</v>
      </c>
      <c r="Q23" s="9">
        <v>3</v>
      </c>
      <c r="R23" s="9">
        <v>1</v>
      </c>
      <c r="S23" s="9">
        <v>5</v>
      </c>
      <c r="T23" s="9">
        <v>1</v>
      </c>
      <c r="U23" s="9">
        <v>3</v>
      </c>
      <c r="V23" s="9">
        <v>1</v>
      </c>
      <c r="W23" s="9">
        <v>4</v>
      </c>
      <c r="X23" s="9">
        <v>0</v>
      </c>
      <c r="Y23" s="9">
        <v>0</v>
      </c>
      <c r="Z23" s="9">
        <v>1</v>
      </c>
      <c r="AA23" s="9">
        <v>4</v>
      </c>
      <c r="AB23" s="9">
        <v>1</v>
      </c>
      <c r="AC23" s="9">
        <v>4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</row>
    <row r="24" spans="1:34" s="1" customFormat="1" x14ac:dyDescent="0.25">
      <c r="A24" s="2">
        <v>16</v>
      </c>
      <c r="B24" s="4" t="s">
        <v>46</v>
      </c>
      <c r="C24" s="8">
        <v>1</v>
      </c>
      <c r="D24" s="9">
        <v>96</v>
      </c>
      <c r="E24" s="8">
        <f t="shared" si="1"/>
        <v>47</v>
      </c>
      <c r="F24" s="9">
        <v>0</v>
      </c>
      <c r="G24" s="9">
        <v>0</v>
      </c>
      <c r="H24" s="9">
        <v>1</v>
      </c>
      <c r="I24" s="9">
        <v>5</v>
      </c>
      <c r="J24" s="9">
        <v>1</v>
      </c>
      <c r="K24" s="9">
        <v>7</v>
      </c>
      <c r="L24" s="9">
        <v>1</v>
      </c>
      <c r="M24" s="9">
        <v>5</v>
      </c>
      <c r="N24" s="9">
        <v>1</v>
      </c>
      <c r="O24" s="9">
        <v>6</v>
      </c>
      <c r="P24" s="9">
        <v>1</v>
      </c>
      <c r="Q24" s="9">
        <v>4</v>
      </c>
      <c r="R24" s="9">
        <v>1</v>
      </c>
      <c r="S24" s="9">
        <v>4</v>
      </c>
      <c r="T24" s="9">
        <v>1</v>
      </c>
      <c r="U24" s="9">
        <v>3</v>
      </c>
      <c r="V24" s="9">
        <v>1</v>
      </c>
      <c r="W24" s="9">
        <v>5</v>
      </c>
      <c r="X24" s="9">
        <v>0</v>
      </c>
      <c r="Y24" s="9">
        <v>0</v>
      </c>
      <c r="Z24" s="9">
        <v>1</v>
      </c>
      <c r="AA24" s="9">
        <v>3</v>
      </c>
      <c r="AB24" s="9">
        <v>1</v>
      </c>
      <c r="AC24" s="9">
        <v>5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</row>
    <row r="25" spans="1:34" s="1" customFormat="1" x14ac:dyDescent="0.25">
      <c r="A25" s="2">
        <v>17</v>
      </c>
      <c r="B25" s="4" t="s">
        <v>47</v>
      </c>
      <c r="C25" s="8">
        <v>1</v>
      </c>
      <c r="D25" s="9">
        <v>41</v>
      </c>
      <c r="E25" s="8">
        <f t="shared" si="1"/>
        <v>43</v>
      </c>
      <c r="F25" s="9">
        <v>0</v>
      </c>
      <c r="G25" s="9">
        <v>0</v>
      </c>
      <c r="H25" s="9">
        <v>1</v>
      </c>
      <c r="I25" s="9">
        <v>5</v>
      </c>
      <c r="J25" s="9">
        <v>1</v>
      </c>
      <c r="K25" s="9">
        <v>4</v>
      </c>
      <c r="L25" s="9">
        <v>1</v>
      </c>
      <c r="M25" s="9">
        <v>5</v>
      </c>
      <c r="N25" s="9">
        <v>1</v>
      </c>
      <c r="O25" s="9">
        <v>4</v>
      </c>
      <c r="P25" s="9">
        <v>1</v>
      </c>
      <c r="Q25" s="9">
        <v>4</v>
      </c>
      <c r="R25" s="9">
        <v>1</v>
      </c>
      <c r="S25" s="9">
        <v>5</v>
      </c>
      <c r="T25" s="9">
        <v>1</v>
      </c>
      <c r="U25" s="9">
        <v>4</v>
      </c>
      <c r="V25" s="9">
        <v>1</v>
      </c>
      <c r="W25" s="9">
        <v>5</v>
      </c>
      <c r="X25" s="9">
        <v>0</v>
      </c>
      <c r="Y25" s="9">
        <v>0</v>
      </c>
      <c r="Z25" s="9">
        <v>1</v>
      </c>
      <c r="AA25" s="9">
        <v>4</v>
      </c>
      <c r="AB25" s="9">
        <v>1</v>
      </c>
      <c r="AC25" s="9">
        <v>3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</row>
    <row r="26" spans="1:34" s="1" customFormat="1" x14ac:dyDescent="0.25">
      <c r="A26" s="2">
        <v>18</v>
      </c>
      <c r="B26" s="4" t="s">
        <v>48</v>
      </c>
      <c r="C26" s="8">
        <v>1</v>
      </c>
      <c r="D26" s="9">
        <v>118</v>
      </c>
      <c r="E26" s="8">
        <f t="shared" si="1"/>
        <v>53</v>
      </c>
      <c r="F26" s="9">
        <v>0</v>
      </c>
      <c r="G26" s="9">
        <v>0</v>
      </c>
      <c r="H26" s="9">
        <v>1</v>
      </c>
      <c r="I26" s="9">
        <v>5</v>
      </c>
      <c r="J26" s="9">
        <v>1</v>
      </c>
      <c r="K26" s="9">
        <v>7</v>
      </c>
      <c r="L26" s="9">
        <v>1</v>
      </c>
      <c r="M26" s="9">
        <v>7</v>
      </c>
      <c r="N26" s="9">
        <v>1</v>
      </c>
      <c r="O26" s="9">
        <v>5</v>
      </c>
      <c r="P26" s="9">
        <v>1</v>
      </c>
      <c r="Q26" s="9">
        <v>5</v>
      </c>
      <c r="R26" s="9">
        <v>1</v>
      </c>
      <c r="S26" s="9">
        <v>6</v>
      </c>
      <c r="T26" s="9">
        <v>1</v>
      </c>
      <c r="U26" s="9">
        <v>4</v>
      </c>
      <c r="V26" s="9">
        <v>1</v>
      </c>
      <c r="W26" s="9">
        <v>4</v>
      </c>
      <c r="X26" s="9">
        <v>0</v>
      </c>
      <c r="Y26" s="9">
        <v>0</v>
      </c>
      <c r="Z26" s="9">
        <v>1</v>
      </c>
      <c r="AA26" s="9">
        <v>5</v>
      </c>
      <c r="AB26" s="9">
        <v>1</v>
      </c>
      <c r="AC26" s="9">
        <v>5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</row>
    <row r="27" spans="1:34" s="1" customFormat="1" x14ac:dyDescent="0.25">
      <c r="A27" s="2">
        <v>19</v>
      </c>
      <c r="B27" s="4" t="s">
        <v>49</v>
      </c>
      <c r="C27" s="8">
        <v>1</v>
      </c>
      <c r="D27" s="9">
        <v>77</v>
      </c>
      <c r="E27" s="8">
        <f t="shared" si="1"/>
        <v>56</v>
      </c>
      <c r="F27" s="9">
        <v>0</v>
      </c>
      <c r="G27" s="9">
        <v>0</v>
      </c>
      <c r="H27" s="9">
        <v>1</v>
      </c>
      <c r="I27" s="9">
        <v>6</v>
      </c>
      <c r="J27" s="9">
        <v>1</v>
      </c>
      <c r="K27" s="9">
        <v>7</v>
      </c>
      <c r="L27" s="9">
        <v>1</v>
      </c>
      <c r="M27" s="9">
        <v>8</v>
      </c>
      <c r="N27" s="9">
        <v>1</v>
      </c>
      <c r="O27" s="9">
        <v>6</v>
      </c>
      <c r="P27" s="9">
        <v>1</v>
      </c>
      <c r="Q27" s="9">
        <v>4</v>
      </c>
      <c r="R27" s="9">
        <v>1</v>
      </c>
      <c r="S27" s="9">
        <v>5</v>
      </c>
      <c r="T27" s="9">
        <v>1</v>
      </c>
      <c r="U27" s="9">
        <v>4</v>
      </c>
      <c r="V27" s="9">
        <v>1</v>
      </c>
      <c r="W27" s="9">
        <v>6</v>
      </c>
      <c r="X27" s="9">
        <v>0</v>
      </c>
      <c r="Y27" s="9">
        <v>0</v>
      </c>
      <c r="Z27" s="9">
        <v>1</v>
      </c>
      <c r="AA27" s="9">
        <v>5</v>
      </c>
      <c r="AB27" s="9">
        <v>1</v>
      </c>
      <c r="AC27" s="9">
        <v>5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</row>
    <row r="28" spans="1:34" s="1" customFormat="1" x14ac:dyDescent="0.25">
      <c r="A28" s="2">
        <v>20</v>
      </c>
      <c r="B28" s="4" t="s">
        <v>50</v>
      </c>
      <c r="C28" s="8">
        <v>1</v>
      </c>
      <c r="D28" s="9">
        <v>124</v>
      </c>
      <c r="E28" s="8">
        <f t="shared" si="1"/>
        <v>60</v>
      </c>
      <c r="F28" s="9">
        <v>0</v>
      </c>
      <c r="G28" s="9">
        <v>0</v>
      </c>
      <c r="H28" s="9">
        <v>1</v>
      </c>
      <c r="I28" s="9">
        <v>7</v>
      </c>
      <c r="J28" s="9">
        <v>1</v>
      </c>
      <c r="K28" s="9">
        <v>8</v>
      </c>
      <c r="L28" s="9">
        <v>1</v>
      </c>
      <c r="M28" s="9">
        <v>7</v>
      </c>
      <c r="N28" s="9">
        <v>1</v>
      </c>
      <c r="O28" s="9">
        <v>7</v>
      </c>
      <c r="P28" s="9">
        <v>1</v>
      </c>
      <c r="Q28" s="9">
        <v>6</v>
      </c>
      <c r="R28" s="9">
        <v>1</v>
      </c>
      <c r="S28" s="9">
        <v>6</v>
      </c>
      <c r="T28" s="9">
        <v>1</v>
      </c>
      <c r="U28" s="9">
        <v>4</v>
      </c>
      <c r="V28" s="9">
        <v>1</v>
      </c>
      <c r="W28" s="9">
        <v>5</v>
      </c>
      <c r="X28" s="9">
        <v>0</v>
      </c>
      <c r="Y28" s="9">
        <v>0</v>
      </c>
      <c r="Z28" s="9">
        <v>1</v>
      </c>
      <c r="AA28" s="9">
        <v>5</v>
      </c>
      <c r="AB28" s="9">
        <v>1</v>
      </c>
      <c r="AC28" s="9">
        <v>5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</row>
    <row r="29" spans="1:34" s="5" customFormat="1" ht="14.25" x14ac:dyDescent="0.2">
      <c r="A29" s="3"/>
      <c r="B29" s="3" t="s">
        <v>31</v>
      </c>
      <c r="C29" s="12">
        <f>SUM(C9:C28)</f>
        <v>19</v>
      </c>
      <c r="D29" s="12">
        <f t="shared" ref="D29:AH29" si="2">SUM(D9:D28)</f>
        <v>1838</v>
      </c>
      <c r="E29" s="12">
        <f t="shared" si="2"/>
        <v>907</v>
      </c>
      <c r="F29" s="12">
        <f t="shared" si="2"/>
        <v>81</v>
      </c>
      <c r="G29" s="12">
        <f t="shared" si="2"/>
        <v>0</v>
      </c>
      <c r="H29" s="12">
        <f t="shared" si="2"/>
        <v>19</v>
      </c>
      <c r="I29" s="12">
        <f t="shared" si="2"/>
        <v>104</v>
      </c>
      <c r="J29" s="12">
        <f t="shared" si="2"/>
        <v>20</v>
      </c>
      <c r="K29" s="12">
        <f t="shared" si="2"/>
        <v>131</v>
      </c>
      <c r="L29" s="12">
        <f t="shared" si="2"/>
        <v>19</v>
      </c>
      <c r="M29" s="12">
        <f t="shared" si="2"/>
        <v>102</v>
      </c>
      <c r="N29" s="12">
        <f t="shared" si="2"/>
        <v>20</v>
      </c>
      <c r="O29" s="12">
        <f t="shared" si="2"/>
        <v>96</v>
      </c>
      <c r="P29" s="12">
        <f t="shared" si="2"/>
        <v>20</v>
      </c>
      <c r="Q29" s="12">
        <f t="shared" si="2"/>
        <v>76</v>
      </c>
      <c r="R29" s="12">
        <f t="shared" si="2"/>
        <v>20</v>
      </c>
      <c r="S29" s="12">
        <f t="shared" si="2"/>
        <v>110</v>
      </c>
      <c r="T29" s="12">
        <f t="shared" si="2"/>
        <v>10</v>
      </c>
      <c r="U29" s="12">
        <f t="shared" si="2"/>
        <v>43</v>
      </c>
      <c r="V29" s="12">
        <f t="shared" si="2"/>
        <v>20</v>
      </c>
      <c r="W29" s="12">
        <f t="shared" si="2"/>
        <v>85</v>
      </c>
      <c r="X29" s="12">
        <f t="shared" si="2"/>
        <v>0</v>
      </c>
      <c r="Y29" s="12">
        <f t="shared" si="2"/>
        <v>0</v>
      </c>
      <c r="Z29" s="12">
        <f t="shared" si="2"/>
        <v>20</v>
      </c>
      <c r="AA29" s="12">
        <f t="shared" si="2"/>
        <v>86</v>
      </c>
      <c r="AB29" s="12">
        <f t="shared" si="2"/>
        <v>20</v>
      </c>
      <c r="AC29" s="12">
        <f t="shared" si="2"/>
        <v>74</v>
      </c>
      <c r="AD29" s="12">
        <f t="shared" si="2"/>
        <v>0</v>
      </c>
      <c r="AE29" s="12">
        <f t="shared" si="2"/>
        <v>0</v>
      </c>
      <c r="AF29" s="12">
        <f t="shared" si="2"/>
        <v>0</v>
      </c>
      <c r="AG29" s="12">
        <f t="shared" si="2"/>
        <v>0</v>
      </c>
      <c r="AH29" s="12">
        <f t="shared" si="2"/>
        <v>2</v>
      </c>
    </row>
    <row r="30" spans="1:34" s="1" customFormat="1" x14ac:dyDescent="0.25"/>
  </sheetData>
  <mergeCells count="29">
    <mergeCell ref="A1:AH1"/>
    <mergeCell ref="A2:AH2"/>
    <mergeCell ref="X7:Y7"/>
    <mergeCell ref="Z7:AA7"/>
    <mergeCell ref="AB7:AC7"/>
    <mergeCell ref="AD7:AE7"/>
    <mergeCell ref="AF7:AG7"/>
    <mergeCell ref="L7:M7"/>
    <mergeCell ref="N7:O7"/>
    <mergeCell ref="P7:Q7"/>
    <mergeCell ref="R7:S7"/>
    <mergeCell ref="T7:U7"/>
    <mergeCell ref="V7:W7"/>
    <mergeCell ref="G4:G8"/>
    <mergeCell ref="H4:AG4"/>
    <mergeCell ref="AH4:AH8"/>
    <mergeCell ref="H7:I7"/>
    <mergeCell ref="J7:K7"/>
    <mergeCell ref="A4:A8"/>
    <mergeCell ref="B4:B8"/>
    <mergeCell ref="C4:C8"/>
    <mergeCell ref="D4:D8"/>
    <mergeCell ref="E4:E8"/>
    <mergeCell ref="F4:F8"/>
    <mergeCell ref="H5:AG5"/>
    <mergeCell ref="H6:Q6"/>
    <mergeCell ref="R6:W6"/>
    <mergeCell ref="X6:AA6"/>
    <mergeCell ref="AB6:AG6"/>
  </mergeCells>
  <pageMargins left="0.31496062992125984" right="0.11811023622047245" top="0.35433070866141736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2019-11-27T07:51:47Z</dcterms:modified>
</cp:coreProperties>
</file>